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Papenko\Desktop\"/>
    </mc:Choice>
  </mc:AlternateContent>
  <bookViews>
    <workbookView xWindow="-120" yWindow="-120" windowWidth="25440" windowHeight="15996"/>
  </bookViews>
  <sheets>
    <sheet name="Мои данные" sheetId="8" r:id="rId1"/>
  </sheets>
  <definedNames>
    <definedName name="__DdeLink__784_5730848641" localSheetId="0">'Мои данные'!$C$1</definedName>
  </definedNames>
  <calcPr calcId="152511"/>
</workbook>
</file>

<file path=xl/calcChain.xml><?xml version="1.0" encoding="utf-8"?>
<calcChain xmlns="http://schemas.openxmlformats.org/spreadsheetml/2006/main">
  <c r="I215" i="8" l="1"/>
  <c r="I128" i="8"/>
  <c r="I129" i="8"/>
  <c r="I130" i="8"/>
  <c r="I131" i="8"/>
  <c r="I132" i="8"/>
  <c r="I133" i="8"/>
  <c r="I134" i="8"/>
  <c r="I135" i="8"/>
  <c r="I136" i="8"/>
  <c r="I137" i="8"/>
  <c r="I138" i="8"/>
  <c r="I139" i="8"/>
  <c r="I140" i="8"/>
  <c r="I141" i="8"/>
  <c r="I142" i="8"/>
  <c r="I143" i="8"/>
  <c r="I144" i="8"/>
  <c r="I145" i="8"/>
  <c r="I146" i="8"/>
  <c r="I147" i="8"/>
  <c r="I148" i="8"/>
  <c r="I149" i="8"/>
  <c r="I150" i="8"/>
  <c r="I151" i="8"/>
  <c r="I152" i="8"/>
  <c r="I153" i="8"/>
  <c r="I154" i="8"/>
  <c r="I155" i="8"/>
  <c r="I156" i="8"/>
  <c r="I157" i="8"/>
  <c r="I158" i="8"/>
  <c r="I159" i="8"/>
  <c r="I160" i="8"/>
  <c r="I161" i="8"/>
  <c r="I162" i="8"/>
  <c r="I163" i="8"/>
  <c r="I164" i="8"/>
  <c r="I165" i="8"/>
  <c r="I166" i="8"/>
  <c r="I167" i="8"/>
  <c r="I168" i="8"/>
  <c r="I169" i="8"/>
  <c r="I170" i="8"/>
  <c r="I171" i="8"/>
  <c r="I172" i="8"/>
  <c r="I173" i="8"/>
  <c r="I174" i="8"/>
  <c r="I175" i="8"/>
  <c r="I176" i="8"/>
  <c r="I177" i="8"/>
  <c r="I178" i="8"/>
  <c r="I179" i="8"/>
  <c r="I180" i="8"/>
  <c r="I181" i="8"/>
  <c r="I182" i="8"/>
  <c r="I183" i="8"/>
  <c r="I184" i="8"/>
  <c r="I185" i="8"/>
  <c r="I186" i="8"/>
  <c r="I187" i="8"/>
  <c r="I188" i="8"/>
  <c r="I189" i="8"/>
  <c r="I190" i="8"/>
  <c r="I191" i="8"/>
  <c r="I192" i="8"/>
  <c r="I193" i="8"/>
  <c r="I194" i="8"/>
  <c r="I195" i="8"/>
  <c r="I196" i="8"/>
  <c r="I197" i="8"/>
  <c r="I198" i="8"/>
  <c r="I199" i="8"/>
  <c r="I200" i="8"/>
  <c r="I201" i="8"/>
  <c r="I202" i="8"/>
  <c r="I203" i="8"/>
  <c r="I204" i="8"/>
  <c r="I205" i="8"/>
  <c r="I206" i="8"/>
  <c r="I207" i="8"/>
  <c r="I208" i="8"/>
  <c r="I209" i="8"/>
  <c r="I210" i="8"/>
  <c r="I211" i="8"/>
  <c r="I212" i="8"/>
  <c r="I213" i="8"/>
  <c r="I214" i="8"/>
  <c r="H128" i="8"/>
  <c r="H129" i="8"/>
  <c r="H130" i="8"/>
  <c r="H131" i="8"/>
  <c r="H132" i="8"/>
  <c r="H133" i="8"/>
  <c r="H134" i="8"/>
  <c r="H135" i="8"/>
  <c r="H136" i="8"/>
  <c r="H137" i="8"/>
  <c r="H138" i="8"/>
  <c r="H139" i="8"/>
  <c r="H140" i="8"/>
  <c r="H141" i="8"/>
  <c r="H142" i="8"/>
  <c r="H143" i="8"/>
  <c r="H144" i="8"/>
  <c r="H145" i="8"/>
  <c r="H146" i="8"/>
  <c r="H147" i="8"/>
  <c r="H148" i="8"/>
  <c r="H149" i="8"/>
  <c r="H150" i="8"/>
  <c r="H151" i="8"/>
  <c r="H152" i="8"/>
  <c r="H153" i="8"/>
  <c r="H154" i="8"/>
  <c r="H155" i="8"/>
  <c r="H156" i="8"/>
  <c r="H157" i="8"/>
  <c r="H158" i="8"/>
  <c r="H159" i="8"/>
  <c r="H160" i="8"/>
  <c r="H161" i="8"/>
  <c r="H162" i="8"/>
  <c r="H163" i="8"/>
  <c r="H164" i="8"/>
  <c r="H165" i="8"/>
  <c r="H166" i="8"/>
  <c r="H167" i="8"/>
  <c r="H168" i="8"/>
  <c r="H169" i="8"/>
  <c r="H170" i="8"/>
  <c r="H171" i="8"/>
  <c r="H172" i="8"/>
  <c r="H173" i="8"/>
  <c r="H174" i="8"/>
  <c r="H175" i="8"/>
  <c r="H176" i="8"/>
  <c r="H177" i="8"/>
  <c r="H178" i="8"/>
  <c r="H179" i="8"/>
  <c r="H180" i="8"/>
  <c r="H181" i="8"/>
  <c r="H182" i="8"/>
  <c r="H183" i="8"/>
  <c r="H184" i="8"/>
  <c r="H185" i="8"/>
  <c r="H186" i="8"/>
  <c r="H187" i="8"/>
  <c r="H188" i="8"/>
  <c r="H189" i="8"/>
  <c r="H190" i="8"/>
  <c r="H191" i="8"/>
  <c r="H192" i="8"/>
  <c r="H193" i="8"/>
  <c r="H194" i="8"/>
  <c r="H195" i="8"/>
  <c r="H196" i="8"/>
  <c r="H197" i="8"/>
  <c r="H198" i="8"/>
  <c r="H199" i="8"/>
  <c r="H200" i="8"/>
  <c r="H201" i="8"/>
  <c r="H202" i="8"/>
  <c r="H203" i="8"/>
  <c r="H204" i="8"/>
  <c r="H205" i="8"/>
  <c r="H206" i="8"/>
  <c r="H207" i="8"/>
  <c r="H208" i="8"/>
  <c r="H209" i="8"/>
  <c r="H210" i="8"/>
  <c r="H211" i="8"/>
  <c r="H212" i="8"/>
  <c r="H213" i="8"/>
  <c r="H214" i="8"/>
  <c r="I127" i="8"/>
  <c r="H127" i="8"/>
  <c r="I20" i="8"/>
  <c r="I21" i="8"/>
  <c r="I22" i="8"/>
  <c r="I23" i="8"/>
  <c r="I24" i="8"/>
  <c r="I25" i="8"/>
  <c r="I26" i="8"/>
  <c r="I27" i="8"/>
  <c r="I28" i="8"/>
  <c r="I29" i="8"/>
  <c r="I30" i="8"/>
  <c r="I31" i="8"/>
  <c r="I32" i="8"/>
  <c r="I33" i="8"/>
  <c r="I34" i="8"/>
  <c r="I35" i="8"/>
  <c r="I36" i="8"/>
  <c r="I37" i="8"/>
  <c r="I38" i="8"/>
  <c r="I39" i="8"/>
  <c r="I40" i="8"/>
  <c r="I41" i="8"/>
  <c r="I42" i="8"/>
  <c r="I43" i="8"/>
  <c r="I44" i="8"/>
  <c r="I45" i="8"/>
  <c r="I46" i="8"/>
  <c r="I47" i="8"/>
  <c r="I48" i="8"/>
  <c r="I49" i="8"/>
  <c r="I50" i="8"/>
  <c r="I51" i="8"/>
  <c r="I52" i="8"/>
  <c r="I53" i="8"/>
  <c r="I54" i="8"/>
  <c r="I55" i="8"/>
  <c r="I56" i="8"/>
  <c r="I57" i="8"/>
  <c r="I58" i="8"/>
  <c r="I59" i="8"/>
  <c r="I60" i="8"/>
  <c r="I61" i="8"/>
  <c r="I62" i="8"/>
  <c r="I63" i="8"/>
  <c r="I64" i="8"/>
  <c r="I65" i="8"/>
  <c r="I66" i="8"/>
  <c r="I67" i="8"/>
  <c r="I68" i="8"/>
  <c r="I69" i="8"/>
  <c r="I70" i="8"/>
  <c r="I71" i="8"/>
  <c r="I72" i="8"/>
  <c r="I73" i="8"/>
  <c r="I74" i="8"/>
  <c r="I75" i="8"/>
  <c r="I76" i="8"/>
  <c r="I77" i="8"/>
  <c r="I78" i="8"/>
  <c r="I79" i="8"/>
  <c r="I80" i="8"/>
  <c r="I81" i="8"/>
  <c r="I82" i="8"/>
  <c r="I83" i="8"/>
  <c r="I84" i="8"/>
  <c r="I85" i="8"/>
  <c r="I86" i="8"/>
  <c r="I87" i="8"/>
  <c r="I88" i="8"/>
  <c r="I89" i="8"/>
  <c r="I90" i="8"/>
  <c r="I91" i="8"/>
  <c r="I92" i="8"/>
  <c r="I93" i="8"/>
  <c r="I94" i="8"/>
  <c r="I95" i="8"/>
  <c r="I96" i="8"/>
  <c r="I97" i="8"/>
  <c r="H20" i="8"/>
  <c r="H21" i="8"/>
  <c r="H22" i="8"/>
  <c r="H23" i="8"/>
  <c r="H24" i="8"/>
  <c r="H25" i="8"/>
  <c r="H26" i="8"/>
  <c r="H27" i="8"/>
  <c r="H28" i="8"/>
  <c r="H29" i="8"/>
  <c r="H30" i="8"/>
  <c r="H31" i="8"/>
  <c r="H32" i="8"/>
  <c r="H33" i="8"/>
  <c r="H34" i="8"/>
  <c r="H35" i="8"/>
  <c r="H36" i="8"/>
  <c r="H37" i="8"/>
  <c r="H38" i="8"/>
  <c r="H39" i="8"/>
  <c r="H40" i="8"/>
  <c r="H41" i="8"/>
  <c r="H42" i="8"/>
  <c r="H43" i="8"/>
  <c r="H44" i="8"/>
  <c r="H45" i="8"/>
  <c r="H46" i="8"/>
  <c r="H47" i="8"/>
  <c r="H48" i="8"/>
  <c r="H49" i="8"/>
  <c r="H50" i="8"/>
  <c r="H51" i="8"/>
  <c r="H52" i="8"/>
  <c r="H53" i="8"/>
  <c r="H54" i="8"/>
  <c r="H55" i="8"/>
  <c r="H56" i="8"/>
  <c r="H57" i="8"/>
  <c r="H58" i="8"/>
  <c r="H59" i="8"/>
  <c r="H60" i="8"/>
  <c r="H61" i="8"/>
  <c r="H62" i="8"/>
  <c r="H63" i="8"/>
  <c r="H64" i="8"/>
  <c r="H65" i="8"/>
  <c r="H66" i="8"/>
  <c r="H67" i="8"/>
  <c r="H68" i="8"/>
  <c r="H69" i="8"/>
  <c r="H70" i="8"/>
  <c r="H71" i="8"/>
  <c r="H72" i="8"/>
  <c r="H73" i="8"/>
  <c r="H74" i="8"/>
  <c r="H75" i="8"/>
  <c r="H76" i="8"/>
  <c r="H77" i="8"/>
  <c r="H78" i="8"/>
  <c r="H79" i="8"/>
  <c r="H80" i="8"/>
  <c r="H81" i="8"/>
  <c r="H82" i="8"/>
  <c r="H83" i="8"/>
  <c r="H84" i="8"/>
  <c r="H85" i="8"/>
  <c r="H86" i="8"/>
  <c r="H87" i="8"/>
  <c r="H88" i="8"/>
  <c r="H89" i="8"/>
  <c r="H90" i="8"/>
  <c r="H91" i="8"/>
  <c r="H92" i="8"/>
  <c r="H93" i="8"/>
  <c r="H94" i="8"/>
  <c r="H95" i="8"/>
  <c r="H96" i="8"/>
  <c r="H97" i="8"/>
  <c r="I19" i="8"/>
  <c r="H19" i="8"/>
</calcChain>
</file>

<file path=xl/comments1.xml><?xml version="1.0" encoding="utf-8"?>
<comments xmlns="http://schemas.openxmlformats.org/spreadsheetml/2006/main">
  <authors>
    <author>Сергей</author>
    <author>Alex</author>
    <author>Максим</author>
    <author>Andrey</author>
    <author>&lt;&gt;</author>
  </authors>
  <commentList>
    <comment ref="B1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стройки&gt;</t>
        </r>
      </text>
    </comment>
    <comment ref="B2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объекта&gt;</t>
        </r>
      </text>
    </comment>
    <comment ref="D5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Титул::к Локальной смете № &lt;Индекс/ЛН локальной сметы&gt;</t>
        </r>
      </text>
    </comment>
    <comment ref="D6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Титул::&lt;Наименование локальной сметы&gt;</t>
        </r>
      </text>
    </comment>
    <comment ref="I7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по расчету&gt;</t>
        </r>
      </text>
    </comment>
    <comment ref="B8" authorId="0" shapeId="0">
      <text>
        <r>
          <rPr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I8" authorId="1" shapeId="0">
      <text>
        <r>
          <rPr>
            <b/>
            <sz val="8"/>
            <color indexed="81"/>
            <rFont val="Tahoma"/>
            <charset val="204"/>
          </rPr>
          <t xml:space="preserve"> ИтогоРесМет::&lt;Итого ТЗ&gt;</t>
        </r>
      </text>
    </comment>
    <comment ref="I9" authorId="2" shapeId="0">
      <text>
        <r>
          <rPr>
            <sz val="8"/>
            <color indexed="81"/>
            <rFont val="Tahoma"/>
            <charset val="204"/>
          </rPr>
          <t xml:space="preserve"> ИтогоРесМет::&lt;Итого ТЗМ&gt;</t>
        </r>
      </text>
    </comment>
    <comment ref="I10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ОЗП&gt;</t>
        </r>
      </text>
    </comment>
    <comment ref="I11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ИтогоРесМет::&lt;Итого ЗПМ&gt;</t>
        </r>
      </text>
    </comment>
    <comment ref="A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ВедРесурсов::&lt;Номер ресурса п.п.&gt;</t>
        </r>
      </text>
    </comment>
    <comment ref="B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ВедРесурсов::&lt;Код ресурса&gt;</t>
        </r>
      </text>
    </comment>
    <comment ref="C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ВедРесурсов::&lt;Наименование ресурса &gt;</t>
        </r>
      </text>
    </comment>
    <comment ref="D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ВедРесурсов::&lt;Единица измерения ресурса&gt;</t>
        </r>
      </text>
    </comment>
    <comment ref="E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ВедРесурсов::&lt;Общее количество ресурса&gt;</t>
        </r>
      </text>
    </comment>
    <comment ref="F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ед. измерения)&gt;
&lt;Формула базисной цены единицы ПЗ&gt;
----------
&lt;Базисная ЗП по ресурсу (для машин и механизмов)&gt;
&lt;Формула базисной цены единицы ЗПМ&gt;</t>
        </r>
      </text>
    </comment>
    <comment ref="G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базисная цена ресурса (на физ. объем)&gt;
----------
&lt;Базисная ЗП по ресурсу на физ. объем (для машин и механизмов)&gt;</t>
        </r>
      </text>
    </comment>
    <comment ref="H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ед. измерения)&gt;
&lt;Формула текущей цены единицы ПЗ&gt;
----------
&lt;Текущая ЗП по ресурсу (для машин и механизмов)&gt;
&lt;Формула текущей цены единицы ЗПМ&gt;</t>
        </r>
      </text>
    </comment>
    <comment ref="I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ВедРесурсов::&lt;Сметная текущая цена ресурса (на физ. объем)&gt;
----------
&lt;Текущая ЗП по ресурсу на физ. объем (для машин и механизмов)&gt;</t>
        </r>
      </text>
    </comment>
    <comment ref="A216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G2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(итоги)&gt;</t>
        </r>
      </text>
    </comment>
    <comment ref="I216" authorId="0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Итоги::&lt;Прямые затраты в тек.ценах (итоги)&gt;</t>
        </r>
      </text>
    </comment>
    <comment ref="A218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Хвост::______________&lt;Составил&gt;</t>
        </r>
      </text>
    </comment>
    <comment ref="A220" authorId="4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Хвост::______________&lt;Проверил&gt;</t>
        </r>
      </text>
    </comment>
  </commentList>
</comments>
</file>

<file path=xl/sharedStrings.xml><?xml version="1.0" encoding="utf-8"?>
<sst xmlns="http://schemas.openxmlformats.org/spreadsheetml/2006/main" count="621" uniqueCount="375">
  <si>
    <t>на:</t>
  </si>
  <si>
    <t>Основание:</t>
  </si>
  <si>
    <t>Стройка:</t>
  </si>
  <si>
    <t>Объект:</t>
  </si>
  <si>
    <t>Код ресурса</t>
  </si>
  <si>
    <t>Локальный ресурсный сметный расчет</t>
  </si>
  <si>
    <t>Кол-во по проектным данным</t>
  </si>
  <si>
    <t>Сметная стоимость</t>
  </si>
  <si>
    <t>В базисных ценах, руб.</t>
  </si>
  <si>
    <t>В текущих ценах, руб.</t>
  </si>
  <si>
    <t>На ед.</t>
  </si>
  <si>
    <t>Общая</t>
  </si>
  <si>
    <t>Сметная стоимость, руб.:</t>
  </si>
  <si>
    <t>№ п.п.</t>
  </si>
  <si>
    <t>Наименование</t>
  </si>
  <si>
    <t>Единица измерения</t>
  </si>
  <si>
    <t>2</t>
  </si>
  <si>
    <t>Нормативная трудоемкость основных рабочих, чел.ч.:</t>
  </si>
  <si>
    <t>Нормативная трудоемкость машинистов, чел.ч.:</t>
  </si>
  <si>
    <t>Сметная заработная плата основных рабочих, руб.:</t>
  </si>
  <si>
    <t>Сметная заработная плата машинистов, руб.:</t>
  </si>
  <si>
    <t/>
  </si>
  <si>
    <t>к Локальной смете № ЛСР 06-01-01</t>
  </si>
  <si>
    <t>Наружные сети водоснабжения</t>
  </si>
  <si>
    <t>1054-НВ</t>
  </si>
  <si>
    <t>Проверил:______________</t>
  </si>
  <si>
    <t>Ресурсы подрядчика</t>
  </si>
  <si>
    <t xml:space="preserve">          Материалы</t>
  </si>
  <si>
    <t>01.2.03.02-0001</t>
  </si>
  <si>
    <t>Грунтовка битумная под полимерное или резиновое покрытие</t>
  </si>
  <si>
    <t>т</t>
  </si>
  <si>
    <t>01.2.03.03-0013</t>
  </si>
  <si>
    <t xml:space="preserve">   - Мастика битумная кровельная горячая</t>
  </si>
  <si>
    <t>01.2.03.03-0045</t>
  </si>
  <si>
    <t>Мастика битумно-полимерная</t>
  </si>
  <si>
    <t>01.3.01.06-0034</t>
  </si>
  <si>
    <t>Смазка графитомедистая</t>
  </si>
  <si>
    <t>кг</t>
  </si>
  <si>
    <t>01.3.01.07-0009</t>
  </si>
  <si>
    <t>Спирт этиловый ректификованный технический, сорт I</t>
  </si>
  <si>
    <t>01.3.01.08-0003</t>
  </si>
  <si>
    <t xml:space="preserve">   - Топливо моторное для среднеоборотных и малооборотных дизелей ДТ</t>
  </si>
  <si>
    <t>01.3.02.03-0001</t>
  </si>
  <si>
    <t>Ацетилен газообразный технический</t>
  </si>
  <si>
    <t>м3</t>
  </si>
  <si>
    <t>01.3.02.08-0001</t>
  </si>
  <si>
    <t>Кислород газообразный технический</t>
  </si>
  <si>
    <t>01.3.05.23-0171</t>
  </si>
  <si>
    <t>Сода кальцинированная (натрий углекислый) техническая</t>
  </si>
  <si>
    <t>01.3.05.38-0241</t>
  </si>
  <si>
    <t>Метилен хлористый технический</t>
  </si>
  <si>
    <t>01.7.03.01-0001</t>
  </si>
  <si>
    <t xml:space="preserve">   - Вода</t>
  </si>
  <si>
    <t>01.7.06.03-0003</t>
  </si>
  <si>
    <t>Лента поливинилхлоридная липкая, толщина 0,4 мм, ширина 30 мм</t>
  </si>
  <si>
    <t>м2</t>
  </si>
  <si>
    <t>01.7.07.10-0001</t>
  </si>
  <si>
    <t>Патроны для строительно-монтажного пистолета</t>
  </si>
  <si>
    <t>1000 шт</t>
  </si>
  <si>
    <t>01.7.07.12-0024</t>
  </si>
  <si>
    <t>Пленка полиэтиленовая, толщина 0,15 мм</t>
  </si>
  <si>
    <t>01.7.07.29-0031</t>
  </si>
  <si>
    <t xml:space="preserve">   - Каболка</t>
  </si>
  <si>
    <t>01.7.11.04-0072</t>
  </si>
  <si>
    <t>Проволока сварочная легированная, диаметр 4 мм</t>
  </si>
  <si>
    <t>01.7.11.06-0002</t>
  </si>
  <si>
    <t>Флюс АН-47</t>
  </si>
  <si>
    <t>01.7.11.07-0032</t>
  </si>
  <si>
    <t>Электроды сварочные Э42, диаметр 4 мм</t>
  </si>
  <si>
    <t>01.7.11.07-0054</t>
  </si>
  <si>
    <t>Электроды сварочные Э42, диаметр 6 мм</t>
  </si>
  <si>
    <t>01.7.11.07-0181</t>
  </si>
  <si>
    <t>Электроды с основным покрытием Э42А, диаметр 2,5 мм</t>
  </si>
  <si>
    <t>01.7.11.07-0182</t>
  </si>
  <si>
    <t>Электроды с основным покрытием Э42А, диаметр 3 мм</t>
  </si>
  <si>
    <t>01.7.15.03-0014</t>
  </si>
  <si>
    <t>Болты с гайками и шайбами для санитарно-технических работ, диаметр 16 мм</t>
  </si>
  <si>
    <t>01.7.15.03-0015</t>
  </si>
  <si>
    <t>Болты с гайками и шайбами для санитарно-технических работ, диаметр 20-22 мм</t>
  </si>
  <si>
    <t>01.7.15.06-0111</t>
  </si>
  <si>
    <t xml:space="preserve">   - Гвозди строительные</t>
  </si>
  <si>
    <t>01.7.15.07-0042</t>
  </si>
  <si>
    <t>Дюбели с калиброванной головкой (в обоймах), размер 3х58,5 мм</t>
  </si>
  <si>
    <t>01.7.19.04-0031</t>
  </si>
  <si>
    <t>Прокладки резиновые (пластина техническая прессованная)</t>
  </si>
  <si>
    <t>01.7.19.07-0006</t>
  </si>
  <si>
    <t>Резина техническая листовая прессованная</t>
  </si>
  <si>
    <t>01.7.20.08-0021</t>
  </si>
  <si>
    <t>Брезент</t>
  </si>
  <si>
    <t>01.7.20.08-0051</t>
  </si>
  <si>
    <t>Ветошь</t>
  </si>
  <si>
    <t>01.7.20.08-0162</t>
  </si>
  <si>
    <t>Ткань мешочная</t>
  </si>
  <si>
    <t>10 м2</t>
  </si>
  <si>
    <t>02.2.05.04-1777</t>
  </si>
  <si>
    <t>Щебень М 800, фракция 20-40 мм, группа 2</t>
  </si>
  <si>
    <t>02.3.01.02-1012</t>
  </si>
  <si>
    <t>Песок природный II класс, средний, круглые сита</t>
  </si>
  <si>
    <t>03.1.02.03-0011</t>
  </si>
  <si>
    <t xml:space="preserve">   - Известь строительная негашеная комовая, сорт I</t>
  </si>
  <si>
    <t>03.1.02.03-0014</t>
  </si>
  <si>
    <t>Известь хлорная, сорт I</t>
  </si>
  <si>
    <t>03.1.02.03-0015</t>
  </si>
  <si>
    <t>Известь строительная негашеная хлорная, марка А</t>
  </si>
  <si>
    <t>03.2.01.01-0001</t>
  </si>
  <si>
    <t>Портландцемент общестроительного назначения бездобавочный М400 Д0 (ЦЕМ I 32,5Н)</t>
  </si>
  <si>
    <t>04.1.02.05-0003</t>
  </si>
  <si>
    <t xml:space="preserve">   - Смеси бетонные тяжелого бетона (БСТ), класс В7,5 (М100)</t>
  </si>
  <si>
    <t>04.1.02.05-0004</t>
  </si>
  <si>
    <t xml:space="preserve">   - Смеси бетонные тяжелого бетона (БСТ), класс В10 (М150)</t>
  </si>
  <si>
    <t>04.1.02.05-0010</t>
  </si>
  <si>
    <t>Смеси бетонные тяжелого бетона (БСТ), класс В27,5 (М350)</t>
  </si>
  <si>
    <t>04.2.01.01-0048</t>
  </si>
  <si>
    <t>Смеси асфальтобетонные плотные мелкозернистые тип Б марка I</t>
  </si>
  <si>
    <t>04.3.01.03-0001</t>
  </si>
  <si>
    <t xml:space="preserve">   - Раствор асбоцементный</t>
  </si>
  <si>
    <t>04.3.01.09-0012</t>
  </si>
  <si>
    <t xml:space="preserve">   - Раствор готовый кладочный, цементный, М50</t>
  </si>
  <si>
    <t>04.3.01.09-0023</t>
  </si>
  <si>
    <t>Раствор отделочный тяжелый цементный, состав 1:3</t>
  </si>
  <si>
    <t>05.1.01.13-0042</t>
  </si>
  <si>
    <t>Плита железобетонная покрытий и перекрытий, ребристая</t>
  </si>
  <si>
    <t>05.1.01.13-0043</t>
  </si>
  <si>
    <t>Плита железобетонная покрытий, перекрытий и днищ</t>
  </si>
  <si>
    <t>08.1.02.11-0001</t>
  </si>
  <si>
    <t>Поковки из квадратных заготовок, масса 1,8 кг</t>
  </si>
  <si>
    <t>08.1.02.17-0161</t>
  </si>
  <si>
    <t>Сетка тканая с квадратными ячейками № 05, без покрытия</t>
  </si>
  <si>
    <t>08.1.02.25-0101</t>
  </si>
  <si>
    <t>Наконечники для полиэтиленовых труб</t>
  </si>
  <si>
    <t>08.3.03.04-0012</t>
  </si>
  <si>
    <t>Проволока светлая, диаметр 1,1 мм</t>
  </si>
  <si>
    <t>08.4.03.04-0001</t>
  </si>
  <si>
    <t>Сталь арматурная, горячекатаная, класс А-I, А-II, А-III</t>
  </si>
  <si>
    <t>11.1.02.04-0031</t>
  </si>
  <si>
    <t>Лесоматериалы круглые, хвойных пород, для строительства, диаметр 14-24 см, длина 3-6,5 м</t>
  </si>
  <si>
    <t>11.1.03.01-0079</t>
  </si>
  <si>
    <t xml:space="preserve">   - Бруски обрезные, хвойных пород, длина 4-6,5 м, ширина 75-150 мм, толщина 40-75 мм, сорт III</t>
  </si>
  <si>
    <t>11.1.03.05-0086</t>
  </si>
  <si>
    <t>Доска необрезная, хвойных пород, длина 4-6,5 м, все ширины, толщина 44 мм и более, сорт IV</t>
  </si>
  <si>
    <t>11.1.03.06-0095</t>
  </si>
  <si>
    <t>Доска обрезная, хвойных пород, ширина 75-150 мм, толщина 44 мм и более, длина 4-6,5 м, сорт III</t>
  </si>
  <si>
    <t>11.2.13.04-0012</t>
  </si>
  <si>
    <t xml:space="preserve">   - Щиты из досок, толщина 40 мм</t>
  </si>
  <si>
    <t>12.1.02.06-0012</t>
  </si>
  <si>
    <t>Рубероид кровельный РКК-350</t>
  </si>
  <si>
    <t>14.1.04.02-0002</t>
  </si>
  <si>
    <t>Клей 88-СА</t>
  </si>
  <si>
    <t>14.1.05.03-0011</t>
  </si>
  <si>
    <t>Клей фенолополивинилацетальный БФ-2, БФ-2Н</t>
  </si>
  <si>
    <t>14.4.01.01-0003</t>
  </si>
  <si>
    <t>Грунтовка ГФ-021</t>
  </si>
  <si>
    <t>14.4.04.08-0003</t>
  </si>
  <si>
    <t>Эмаль ПФ-115, серая</t>
  </si>
  <si>
    <t>14.5.09.02-0002</t>
  </si>
  <si>
    <t>Ксилол нефтяной, марка А</t>
  </si>
  <si>
    <t>14.5.09.11-0102</t>
  </si>
  <si>
    <t>Уайт-спирит</t>
  </si>
  <si>
    <t>14.5.11.10-0101</t>
  </si>
  <si>
    <t>Шпатлевка водно-дисперсионная полимерная с минеральными наполнителями</t>
  </si>
  <si>
    <t>18.1.10.04-0011</t>
  </si>
  <si>
    <t>Гидрант пожарный подземный, номинальное давление 1,0 МПа (10 кгс/см2), номинальный диаметр 125 мм, высота 2500 мм</t>
  </si>
  <si>
    <t>шт</t>
  </si>
  <si>
    <t>23.5.02.02-0034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</si>
  <si>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3,5 мм</t>
  </si>
  <si>
    <t>м</t>
  </si>
  <si>
    <t>23.8.03.12-0011</t>
  </si>
  <si>
    <t xml:space="preserve">   - Фасонные части стальные сварные, номинальный диаметр до 800 мм</t>
  </si>
  <si>
    <t>ТЦ_18.1.02.03__63_6316220028_18.04.2022_01  КА п. 1 стр.1</t>
  </si>
  <si>
    <t>VAG EKO®-B Задвижка клиновая с мягким уплотнением, для Воды Ду300 Ру16</t>
  </si>
  <si>
    <t>ТЦ_18.1.02.03__63_6316220028_18.04.2022_01  КА п. 2 стр.1</t>
  </si>
  <si>
    <t>Шток телескопический для VAG EKO®-B DN 300, 1,7 - 2,8 м</t>
  </si>
  <si>
    <t>ТЦ_18.1.02.03__63_6316220028_18.04.2022_01  КА п. 3  стр.1</t>
  </si>
  <si>
    <t>Опорная плита для ковера тип 4056 с фиксацией штока</t>
  </si>
  <si>
    <t>ТЦ_18.1.02.03__63_6316220028_18.04.2022_01  КА п. 4  стр.1</t>
  </si>
  <si>
    <t>Ковер VAG типа 4057</t>
  </si>
  <si>
    <t>ТЦ_18.1.02.03__63_6316220028_18.04.2022_011  КА п. 5  стр.1</t>
  </si>
  <si>
    <t>Т-ключ</t>
  </si>
  <si>
    <t>ТЦ_18.1.02.03_63_6316220028_18.04.2022_01  КА п.6 стр.1</t>
  </si>
  <si>
    <t>VAG EKO®-B Задвижка клиновая с мягким уплотнением, для Воды Ду50 Ру16</t>
  </si>
  <si>
    <t>ТЦ_18.1.02.03_63_6316220028_18.04.2022_01 КА п.7 стр.1</t>
  </si>
  <si>
    <t>VAG EKO®-B Задвижка клиновая с мягким уплотнением, для Воды Ду80 Ру16</t>
  </si>
  <si>
    <t>ТЦ_18.1.02.03_63_6316220028_18.04.2022_01 КА п.8 стр.1</t>
  </si>
  <si>
    <t>VAG EKO®-B Задвижка клиновая с мягким уплотнением, для Воды Ду200 Ру16</t>
  </si>
  <si>
    <t>ТЦ_18.1.02.03_63_6316220028_18.04.2022_01 КА п.9 стр.1</t>
  </si>
  <si>
    <t>VAG EKO®-B Задвижка клиновая с мягким уплотнением, для Воды Ду100 Ру16</t>
  </si>
  <si>
    <t>ТЦ_18.1.10.04_63_631918982_31.03.2022_01 КА п.17 стр.1</t>
  </si>
  <si>
    <t>ГП-Н-3000мм Ду125 Сталь</t>
  </si>
  <si>
    <t>ТЦ_18.5.08.02_63_6316220028_18.04.2022_01 КА п.10 стр.1</t>
  </si>
  <si>
    <t>VAG DUOJET® Клапан воздушный однокамерный, для Воды Ду100 Ру16</t>
  </si>
  <si>
    <t>ТЦ_23.8.03.04_63_631918982_31.03.2022_01 КА п.38 стр.2</t>
  </si>
  <si>
    <t>Муфта обжимная для соединения стальных и чугунных труб 200мм</t>
  </si>
  <si>
    <t>ТЦ_23.8.03.07_63_631918982_31.03.2022_01 КА п.31 стр.2</t>
  </si>
  <si>
    <t>Неразъемное соединение полиэтилен-сталь НСПС 219х225 ПЭ100 17</t>
  </si>
  <si>
    <t>ТЦ_23.8.03.11_63_631918982_31.03.2022_01 КА п.33 стр.2</t>
  </si>
  <si>
    <t>Фланец стальной свободный ф200мм Ру=1,0МПа Ст3сп.</t>
  </si>
  <si>
    <t>ТЦ_23.8.03.11_63_631918982_31.03.2022_01 КА п.35 стр.2</t>
  </si>
  <si>
    <t>Фланец стальной свободный ф80мм Ру=1,0МПа Ст3сп.</t>
  </si>
  <si>
    <t>ТЦ_23.8.03.11_63_631918982_31.03.2022_01 КА п.37 стр.2</t>
  </si>
  <si>
    <t>Фланец стальной свободный ф50мм Ру=1,0МПа Ст3сп.</t>
  </si>
  <si>
    <t>ТЦ_23.8.03.12_63_631918982_31.03.2022_01 КА п.16 стр.1</t>
  </si>
  <si>
    <t>Пожарная подставка фланцевая ППФД Ду200мм</t>
  </si>
  <si>
    <t>ТЦ_23.8.05.09_63_631918982_31.03.2022_01 КА п.29 стр.2</t>
  </si>
  <si>
    <t>Отвод 90° ПЭ 100 SDR 17 d 63</t>
  </si>
  <si>
    <t>ТЦ_23.8.05.09_63_631918982_31.03.2022_01 КА п.30 стр.2</t>
  </si>
  <si>
    <t>Отвод 8(172)° ПЭ 100 SDR 17 d 63</t>
  </si>
  <si>
    <t>ТЦ_24.3.05.01_63_631918982_31.03.2022_01 КА п.32 стр.2</t>
  </si>
  <si>
    <t>Втулка полиэтиленовая под фланец  ПЭ100,  SDR17, ф 225 мм (короткая)</t>
  </si>
  <si>
    <t>ТЦ_24.3.05.01_63_631918982_31.03.2022_01 КА п.34 стр.2</t>
  </si>
  <si>
    <t>Втулка полиэтиленовая под фланец  ПЭ100,  SDR17, ф 90 мм (короткая)</t>
  </si>
  <si>
    <t>ТЦ_24.3.05.01_63_631918982_31.03.2022_01 КА п.36 стр.2</t>
  </si>
  <si>
    <t>Втулка полиэтиленовая под фланец  ПЭ100,  SDR17, ф 63 мм (короткая)</t>
  </si>
  <si>
    <t>ТЦ_24.3.05.08_63_631918982_31.03.2022_01 КА п.23 стр.1</t>
  </si>
  <si>
    <t xml:space="preserve">   - Отвод 3(177)° ПЭ 100 SDR 17 d 225</t>
  </si>
  <si>
    <t xml:space="preserve">   - Отвод 7(173)° ПЭ 100 SDR 17 d 225</t>
  </si>
  <si>
    <t xml:space="preserve">   - Отвод 9(171)° ПЭ 100 SDR 17 d 225</t>
  </si>
  <si>
    <t>ТЦ_24.3.05.08_63_631918982_31.03.2022_01 КА п.24 стр.1</t>
  </si>
  <si>
    <t>Отвод 70(110)° ПЭ 100 SDR 17 d 225</t>
  </si>
  <si>
    <t>ТЦ_24.3.05.08_63_631918982_31.03.2022_01 КА п.25 стр.2</t>
  </si>
  <si>
    <t>Отвод 5(175)° ПЭ 100 SDR 17 d 225</t>
  </si>
  <si>
    <t>ТЦ_24.3.05.08_63_631918982_31.03.2022_01 КА п.26 стр.2</t>
  </si>
  <si>
    <t>Отвод17(163)° ПЭ 100 SDR 17 d 225</t>
  </si>
  <si>
    <t>ТЦ_24.3.05.08_63_631918982_31.032</t>
  </si>
  <si>
    <t>Отвод 88(92)° ПЭ 100 SDR 17 d 225</t>
  </si>
  <si>
    <t>ФССЦ 81-01-2001 Т.Ч. прил.15 п.3 табл.1</t>
  </si>
  <si>
    <t>Смеси бетонные тяжелого бетона (БСТ), класс В20 (М250) Надбавка на W6 ( ФССЦ 81-01-2001 Т.Ч. прил.15 п.3 табл.1  надбавка до W6=1.5%)</t>
  </si>
  <si>
    <t>ФССЦ-01.4.03.01-0021</t>
  </si>
  <si>
    <t>Глина бентонитовая, ПБМГ</t>
  </si>
  <si>
    <t>ФССЦ-01.4.03.03-0021</t>
  </si>
  <si>
    <t>Полимер для стабилизации буровых скважин</t>
  </si>
  <si>
    <t>ФССЦ-01.7.07.12-0001</t>
  </si>
  <si>
    <t>Обертка защитная на полиэтиленовой основе</t>
  </si>
  <si>
    <t>ФССЦ-02.3.01.02-1005</t>
  </si>
  <si>
    <t xml:space="preserve">   - Песок природный II класс, очень мелкий, круглые сита</t>
  </si>
  <si>
    <t xml:space="preserve">   - Песок природный II класс, очень мелкий, круглые сита (песком при коэффициенте уплотнения 0,92 )</t>
  </si>
  <si>
    <t xml:space="preserve">   - Песок природный II класс, очень мелкий, круглые сита (песком при коэффициенте уплотнения 0,98 )</t>
  </si>
  <si>
    <t>ФССЦ-04.1.02.05-0001</t>
  </si>
  <si>
    <t>Смеси бетонные тяжелого бетона (БСТ), класс В3,5 (М50)</t>
  </si>
  <si>
    <t>ФССЦ-04.1.02.05-0003</t>
  </si>
  <si>
    <t>ФССЦ-04.1.02.05-0004</t>
  </si>
  <si>
    <t>ФССЦ-04.1.02.05-0007</t>
  </si>
  <si>
    <t xml:space="preserve">   - Смеси бетонные тяжелого бетона (БСТ), класс В20 (М250)</t>
  </si>
  <si>
    <t xml:space="preserve">   - Смеси бетонные тяжелого бетона (БСТ), класс В20 (М250)W6</t>
  </si>
  <si>
    <t>ФССЦ-04.2.01.01-0048</t>
  </si>
  <si>
    <t>ФССЦ-04.2.01.01-0055</t>
  </si>
  <si>
    <t>Смеси асфальтобетонные плотные тип Г марка III</t>
  </si>
  <si>
    <t>ФССЦ-04.3.01.09-0012</t>
  </si>
  <si>
    <t>Раствор готовый кладочный, цементный, М50</t>
  </si>
  <si>
    <t>ФССЦ-04.3.01.09-0014</t>
  </si>
  <si>
    <t>Раствор готовый кладочный, цементный, М100</t>
  </si>
  <si>
    <t>ФССЦ-05.1.01.09-0042</t>
  </si>
  <si>
    <t xml:space="preserve">   - Кольцо опорное КО-6 /бетон В15 (М200), объем 0,02 м3, расход арматуры 1,10 кг</t>
  </si>
  <si>
    <t>ФССЦ-05.1.01.09-0051</t>
  </si>
  <si>
    <t xml:space="preserve">   - Кольцо стеновое смотровых колодцев КС7.3, бетон B15 (М200), объем 0,05 м3, расход арматуры 1,64 кг</t>
  </si>
  <si>
    <t xml:space="preserve">   - Кольцо стеновое смотровых колодцев КС7.3, бетон В15 (М200), объем 0,05 м3, расход арматуры 1,64 кг</t>
  </si>
  <si>
    <t>ФССЦ-05.1.01.09-0055</t>
  </si>
  <si>
    <t>Кольцо стеновое смотровых колодцев КС10.6, бетон B15 (М200), объем 0,16 м3, расход арматуры 3,95 кг</t>
  </si>
  <si>
    <t>ФССЦ-05.1.01.09-0056</t>
  </si>
  <si>
    <t>Кольцо стеновое смотровых колодцев КС10.9, бетон B15 (М200), объем 0,24 м3, расход арматуры 5,66 кг</t>
  </si>
  <si>
    <t>ФССЦ-05.1.01.09-0063</t>
  </si>
  <si>
    <t>Кольцо стеновое смотровых колодцев КС15.6, бетон B15 (М200), объем 0,265 м3, расход арматуры 4,94 кг</t>
  </si>
  <si>
    <t>ФССЦ-05.1.01.09-0065</t>
  </si>
  <si>
    <t>Кольцо стеновое смотровых колодцев КС15.9, бетон B15 (М200), объем 0,40 м3, расход арматуры 7,02 кг</t>
  </si>
  <si>
    <t>ФССЦ-05.1.01.09-0071</t>
  </si>
  <si>
    <t>Кольцо стеновое смотровых колодцев КС20.6, бетон B15 (М200), объем 0,39 м3, расход арматуры 13,04 кг</t>
  </si>
  <si>
    <t>ФССЦ-05.1.01.09-0073</t>
  </si>
  <si>
    <t>Кольцо стеновое смотровых колодцев КС20.9, бетон В15 (М200), объем 0,59 м3, расход арматуры 19,88 кг (прим. КС20.9а)</t>
  </si>
  <si>
    <t>ФССЦ-05.1.01.11-0044</t>
  </si>
  <si>
    <t>Плита днища ПН10, бетон B15 (М200), объем 0,18 м3, расход арматуры 15,14 кг</t>
  </si>
  <si>
    <t>ФССЦ-05.1.01.11-0045</t>
  </si>
  <si>
    <t>Плита днища ПН15, бетон B15 (М200), объем 0,38 м3, расход арматуры 33,13 кг</t>
  </si>
  <si>
    <t>ФССЦ-05.1.01.11-0046</t>
  </si>
  <si>
    <t>Плита днища ПН20, бетон В15 (М200), объем 0,59 м3, расход арматуры 79,44 кг</t>
  </si>
  <si>
    <t>ФССЦ-05.1.01.13-0042</t>
  </si>
  <si>
    <t>ФССЦ-05.1.01.13-0043</t>
  </si>
  <si>
    <t xml:space="preserve">   - Плита железобетонная покрытий, перекрытий и днищ</t>
  </si>
  <si>
    <t xml:space="preserve">   - Плита железобетонная покрытий, перекрытий и днищ(П21-2шт. Плита перекрытия  П21-5Б  V=0,44м3</t>
  </si>
  <si>
    <t xml:space="preserve">   - Плита железобетонная покрытий, перекрытий и днищ(П29-1шт. Плита перекрытия  П21д-5А  V=0,12м3</t>
  </si>
  <si>
    <t xml:space="preserve">   - Плита железобетонная покрытий, перекрытий и днищ(П3-1шт. Плита днища Д-35-20 -V=1,2м3</t>
  </si>
  <si>
    <t>ФССЦ-05.1.06.09-0002</t>
  </si>
  <si>
    <t>Плиты перекрытия 1ПП15-1, бетон B15, объем 0,27 м3, расход арматуры 30 кг</t>
  </si>
  <si>
    <t>ФССЦ-05.1.06.09-0003</t>
  </si>
  <si>
    <t>Плиты перекрытия 1ПП15-2, бетон B15, объем 0,27 м3, расход арматуры 32,21 кг</t>
  </si>
  <si>
    <t>ФССЦ-05.1.06.09-0004</t>
  </si>
  <si>
    <t>Плиты перекрытия 1ПП20-1, бетон B15, объем 0,55 м3, расход арматуры 49,65 кг</t>
  </si>
  <si>
    <t>ФССЦ-05.1.06.09-0005</t>
  </si>
  <si>
    <t>Плиты перекрытия 1ПП20-2, бетон B15, объем 0,55 м3, расход арматуры 77,66 кг</t>
  </si>
  <si>
    <t>ФССЦ-05.1.06.09-0074</t>
  </si>
  <si>
    <t>Плиты перекрытия П21д-5, бетон B25, объем 0,29 м3, расход арматуры 18,1 кг (П19)</t>
  </si>
  <si>
    <t>ФССЦ-05.1.06.09-0087</t>
  </si>
  <si>
    <t>Плиты перекрытия ПП10-1, бетон B15, объем 0,10 м3, расход арматуры 8,38 кг</t>
  </si>
  <si>
    <t>ФССЦ-05.1.08.06-0058</t>
  </si>
  <si>
    <t>Плиты дорожные ПД6, бетон B20, объем 0,85 м3, расход арматуры 99,30 кг</t>
  </si>
  <si>
    <t>ФССЦ-07.2.05.01-0032</t>
  </si>
  <si>
    <t xml:space="preserve">   - Ограждения лестничных проемов, лестничные марши, пожарные лестницы (С-1 m=13,84кг-1шт., С-2 m=17,08кг-1шт. С-3 m=20,30кг-1шт.,  С-6 m=23,52к-2шт.г, С-7 m=30,0кг-1шт. )</t>
  </si>
  <si>
    <t xml:space="preserve">   - Ограждения лестничных проемов, лестничные марши, пожарные лестницы (С-1 m=13,84кг-4шт., С-2 m=17,08кг -2шт.С-5 m=26,74кг-1шт., С-6 m=23,52кг-8шт. )</t>
  </si>
  <si>
    <t xml:space="preserve">   - Ограждения лестничных проемов, лестничные марши, пожарные лестницы (С-3  m=20,30кг -2шт.)</t>
  </si>
  <si>
    <t xml:space="preserve">   - Ограждения лестничных проемов, лестничные марши, пожарные лестницы (С-5 m=26,74кг-1шт./камера)</t>
  </si>
  <si>
    <t xml:space="preserve">   - Ограждения лестничных проемов, лестничные марши, пожарные лестницы (С-8  m=45,10кг -2шт.)</t>
  </si>
  <si>
    <t>ФССЦ-08.1.02.06-0041</t>
  </si>
  <si>
    <t>Люк чугунный легкий</t>
  </si>
  <si>
    <t>ФССЦ-08.1.02.06-0043</t>
  </si>
  <si>
    <t>Люк чугунный тяжелый</t>
  </si>
  <si>
    <t>ФССЦ-14.4.04.08-0003</t>
  </si>
  <si>
    <t>ФССЦ-14.4.04.08-0007</t>
  </si>
  <si>
    <t>Эмаль ПФ-133, темно-серая</t>
  </si>
  <si>
    <t>ФССЦ-18.1.10.04-0011</t>
  </si>
  <si>
    <t>ФССЦ-23.1.02.04-0019</t>
  </si>
  <si>
    <t>Сальник набивной (серия 5.900-2) длиной 300 мм, диаметром условного прохода 50 мм</t>
  </si>
  <si>
    <t>ФССЦ-23.1.02.04-0020</t>
  </si>
  <si>
    <t>Сальник набивной (серия 5.900-2) длиной 300 мм, диаметром условного прохода 80 мм</t>
  </si>
  <si>
    <t>ФССЦ-23.1.02.04-0021</t>
  </si>
  <si>
    <t>Сальник набивной (серия 5.900-2) длиной 300 мм, диаметром условного прохода 100 мм</t>
  </si>
  <si>
    <t>ФССЦ-23.1.02.04-0025</t>
  </si>
  <si>
    <t>Сальник набивной (серия 5.900-2) длиной 300 мм, диаметром условного прохода 250 мм</t>
  </si>
  <si>
    <t>ФССЦ-23.5.01.08-0015</t>
  </si>
  <si>
    <t>Трубы стальные электросварные прямошовные и спиральношовные, класс прочности К38, наружный диаметр 426 мм, толщина стенки 7 мм</t>
  </si>
  <si>
    <t>ФССЦ-23.5.02.02-0033</t>
  </si>
  <si>
    <t>Трубы стальные электросварные прямошовные со снятой фаской из стали марок БСт2кп-БСт4кп и БСт2пс-БСт4пс, наружный диаметр 57 мм, толщина стенки 3 мм</t>
  </si>
  <si>
    <t>ФССЦ-23.5.02.02-0048</t>
  </si>
  <si>
    <t>Трубы стальные электросварные прямошовные со снятой фаской из стали марок БСт2кп-БСт4кп и БСт2пс-БСт4пс, наружный диаметр 89 мм, толщина стенки 3,0 мм</t>
  </si>
  <si>
    <t>ФССЦ-23.5.02.02-0056</t>
  </si>
  <si>
    <t>Трубы стальные электросварные прямошовные со снятой фаской из стали марок БСт2кп-БСт4кп и БСт2пс-БСт4пс, наружный диаметр 108 мм, толщина стенки 4 мм</t>
  </si>
  <si>
    <t>ФССЦ-23.5.02.02-0087</t>
  </si>
  <si>
    <t>Трубы стальные электросварные прямошовные со снятой фаской из стали марок БСт2кп-БСт4кп и БСт2пс-БСт4пс, наружный диаметр 219 мм, толщина стенки 5 мм</t>
  </si>
  <si>
    <t>ФССЦ-23.5.02.02-0095</t>
  </si>
  <si>
    <t>Трубы стальные электросварные прямошовные со снятой фаской из стали марок БСт2кп-БСт4кп и БСт2пс-БСт4пс, наружный диаметр 273 мм, толщина стенки 7 мм</t>
  </si>
  <si>
    <t>ФССЦ-23.5.02.02-0101</t>
  </si>
  <si>
    <t>Трубы стальные электросварные прямошовные со снятой фаской из стали марок БСт2кп-БСт4кп и БСт2пс-БСт4пс, наружный диаметр 325 мм, толщина стенки 7 мм</t>
  </si>
  <si>
    <t>ФССЦ-23.8.03.11-0653</t>
  </si>
  <si>
    <t>Фланцы стальные плоские приварные из стали ВСт3сп2, ВСт3сп3, номинальное давление 1,0 МПа, номинальный диаметр 50 мм</t>
  </si>
  <si>
    <t>ФССЦ-23.8.03.11-0655</t>
  </si>
  <si>
    <t>Фланцы стальные плоские приварные из стали ВСт3сп2, ВСт3сп3, номинальное давление 1,0 МПа, номинальный диаметр 80 мм</t>
  </si>
  <si>
    <t>ФССЦ-23.8.03.11-0656</t>
  </si>
  <si>
    <t>Фланцы стальные плоские приварные из стали ВСт3сп2, ВСт3сп3, номинальное давление 1,0 МПа, номинальный диаметр 100 мм</t>
  </si>
  <si>
    <t>ФССЦ-23.8.03.11-0659</t>
  </si>
  <si>
    <t>Фланцы стальные плоские приварные из стали ВСт3сп2, ВСт3сп3, номинальное давление 1,0 МПа, номинальный диаметр 200 мм</t>
  </si>
  <si>
    <t>ФССЦ-23.8.03.11-0661</t>
  </si>
  <si>
    <t>Фланцы стальные плоские приварные из стали ВСт3сп2, ВСт3сп3, номинальное давление 1,0 МПа, номинальный диаметр 300 мм</t>
  </si>
  <si>
    <t>ФССЦ-23.8.03.12-0011</t>
  </si>
  <si>
    <t>ФССЦ-23.8.04.06-0064</t>
  </si>
  <si>
    <t>Отвод крутоизогнутый, радиус кривизны 1,5 мм, номинальное давление до 16 МПа, номинальный диаметр 50 мм, наружный диаметр 57 мм, толщина стенки 4 мм</t>
  </si>
  <si>
    <t>ФССЦ-23.8.04.06-0096</t>
  </si>
  <si>
    <t>Отвод крутоизогнутый, радиус кривизны 1,5 мм, номинальное давление до 16 МПа, номинальный диаметр 200 мм, наружный диаметр 219 мм, толщина стенки 8 мм</t>
  </si>
  <si>
    <t>ФССЦ-23.8.04.08-0093</t>
  </si>
  <si>
    <t>Переходы концентрические, номинальное давление 16 МПа, наружный диаметр и толщина стенки 219х10-57х4 мм</t>
  </si>
  <si>
    <t>ФССЦ-23.8.04.08-0097</t>
  </si>
  <si>
    <t>Переходы концентрические, номинальное давление 16 МПа, наружный диаметр и толщина стенки 219х10-89х5 мм</t>
  </si>
  <si>
    <t>ФССЦ-23.8.04.08-0099</t>
  </si>
  <si>
    <t>Переходы концентрические, номинальное давление 16 МПа, наружный диаметр и толщина стенки 219х10-108х6 мм</t>
  </si>
  <si>
    <t>ФССЦ-23.8.04.08-0120</t>
  </si>
  <si>
    <t>Переходы концентрические, номинальное давление 16 МПа, наружный диаметр и толщина стенки 325х10-219х8 мм</t>
  </si>
  <si>
    <t>ФССЦ-23.8.04.12-0133</t>
  </si>
  <si>
    <t>Тройники равнопроходные, номинальное давление до 16 МПа, номинальный диаметр 200 мм, наружный диаметр и толщина стенки 219х8,0 мм</t>
  </si>
  <si>
    <t>ФССЦ-23.8.04.12-0139</t>
  </si>
  <si>
    <t>Тройники равнопроходные, номинальное давление до 16 МПа, номинальный диаметр 300 мм, наружный диаметр и толщина стенки 325х8,0 мм</t>
  </si>
  <si>
    <t>ФССЦ-24.3.03.13-0013</t>
  </si>
  <si>
    <t>Трубы напорные полиэтиленовые ПЭ100, стандартное размерное отношение SDR11 номинальный наружный диаметр 225 мм, толщина стенки 20,5 мм</t>
  </si>
  <si>
    <t>ФССЦ-24.3.03.13-0043</t>
  </si>
  <si>
    <t>Трубы напорные полиэтиленовые ПЭ100, стандартное размерное отношение SDR17, номинальный наружный диаметр 63 мм, толщина стенки 3,8 мм</t>
  </si>
  <si>
    <t>ФССЦ-24.3.03.13-0045</t>
  </si>
  <si>
    <t>Трубы напорные полиэтиленовые ПЭ100, стандартное размерное отношение SDR17, номинальный наружный диаметр 90 мм, толщина стенки 5,4 мм</t>
  </si>
  <si>
    <t>ФССЦ-24.3.03.13-0052</t>
  </si>
  <si>
    <t>Трубы напорные полиэтиленовые ПЭ100, стандартное размерное отношение SDR17, номинальный наружный диаметр 225 мм, толщина стенки 13,4 мм</t>
  </si>
  <si>
    <t>ФССЦ-24.3.05.08-0465</t>
  </si>
  <si>
    <t>Отвод полиэтиленовый сварной 30°, ПЭ100, к напорным трубам 1,0 МПа (10 кгс/см2), диаметр 225 мм</t>
  </si>
  <si>
    <t>ФССЦ-24.3.05.08-0638</t>
  </si>
  <si>
    <t>Отвод полиэтиленовый сварной 90°, ПЭ100, к напорным трубам 1,0 МПа (10 кгс/см2), диаметр 90 мм</t>
  </si>
  <si>
    <t>ФССЦ-24.3.05.08-0645</t>
  </si>
  <si>
    <t xml:space="preserve">   - Отвод полиэтиленовый сварной 90°, ПЭ100, к напорным трубам 1,0 МПа (10 кгс/см2), диаметр 225 мм (Отвод 74(106)° ПЭ 100 SDR 17 d 225)</t>
  </si>
  <si>
    <t xml:space="preserve">   - Отвод полиэтиленовый сварной 90°, ПЭ100, к напорным трубам 1,0 МПа (10 кгс/см2), диаметр 225 мм (Отвод 90° ПЭ 100 SDR 17 d 225)</t>
  </si>
  <si>
    <t xml:space="preserve">   - Отвод полиэтиленовый сварной 90°, ПЭ100, к напорным трубам 1,0 МПа (10 кгс/см2), диаметр 225 мм (Отвод 91(89)° ПЭ 100 SDR 17 d 225)</t>
  </si>
  <si>
    <t>ВСЕГО по смете</t>
  </si>
  <si>
    <t>Строительство сетей водоснабжения для обеспечения мероприятий по подключению объектов капитального строительства к системам водоснабжения. Проектирование  и строительство лыжероллерной трассы для учебно-спортивного центра «Чайка»  в муниципальном районе Волжский.</t>
  </si>
  <si>
    <t>Составил:______________инженер 2 кат СДО А.И.Голоева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</si>
</sst>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8"/>
      <color indexed="81"/>
      <name val="Tahoma"/>
      <family val="2"/>
      <charset val="204"/>
    </font>
    <font>
      <b/>
      <sz val="9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9"/>
      <name val="Verdana"/>
      <family val="2"/>
      <charset val="204"/>
    </font>
    <font>
      <b/>
      <sz val="10"/>
      <name val="Verdana"/>
      <family val="2"/>
      <charset val="204"/>
    </font>
    <font>
      <b/>
      <sz val="12"/>
      <name val="Verdana"/>
      <family val="2"/>
      <charset val="204"/>
    </font>
    <font>
      <sz val="10"/>
      <name val="Verdana"/>
      <family val="2"/>
      <charset val="204"/>
    </font>
    <font>
      <sz val="8"/>
      <name val="Verdana"/>
      <family val="2"/>
      <charset val="204"/>
    </font>
    <font>
      <b/>
      <sz val="8"/>
      <name val="Verdana"/>
      <family val="2"/>
      <charset val="204"/>
    </font>
    <font>
      <b/>
      <sz val="8"/>
      <color indexed="81"/>
      <name val="Tahoma"/>
      <charset val="204"/>
    </font>
    <font>
      <sz val="8"/>
      <color indexed="81"/>
      <name val="Tahoma"/>
      <charset val="204"/>
    </font>
    <font>
      <b/>
      <sz val="9"/>
      <name val="Verdana"/>
      <family val="2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right" vertical="top" wrapText="1"/>
    </xf>
    <xf numFmtId="4" fontId="4" fillId="0" borderId="0" applyNumberFormat="0" applyFont="0" applyAlignment="0">
      <alignment horizontal="left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2" fillId="0" borderId="0">
      <alignment horizontal="center"/>
    </xf>
    <xf numFmtId="0" fontId="2" fillId="0" borderId="0">
      <alignment horizontal="left" vertical="top"/>
    </xf>
    <xf numFmtId="0" fontId="2" fillId="0" borderId="0"/>
  </cellStyleXfs>
  <cellXfs count="49">
    <xf numFmtId="0" fontId="0" fillId="0" borderId="0" xfId="0"/>
    <xf numFmtId="0" fontId="6" fillId="0" borderId="0" xfId="0" applyFont="1"/>
    <xf numFmtId="49" fontId="7" fillId="0" borderId="0" xfId="12" applyNumberFormat="1" applyFont="1" applyAlignment="1">
      <alignment horizontal="left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right"/>
    </xf>
    <xf numFmtId="49" fontId="6" fillId="0" borderId="0" xfId="0" applyNumberFormat="1" applyFont="1"/>
    <xf numFmtId="0" fontId="8" fillId="0" borderId="0" xfId="0" applyFont="1" applyAlignment="1">
      <alignment horizontal="center"/>
    </xf>
    <xf numFmtId="0" fontId="9" fillId="0" borderId="0" xfId="12" applyFont="1" applyAlignment="1">
      <alignment horizontal="center"/>
    </xf>
    <xf numFmtId="49" fontId="10" fillId="0" borderId="0" xfId="0" applyNumberFormat="1" applyFont="1" applyAlignment="1">
      <alignment horizontal="right"/>
    </xf>
    <xf numFmtId="0" fontId="11" fillId="0" borderId="0" xfId="0" applyFont="1" applyBorder="1" applyAlignment="1">
      <alignment horizontal="center"/>
    </xf>
    <xf numFmtId="49" fontId="11" fillId="0" borderId="0" xfId="0" applyNumberFormat="1" applyFont="1" applyAlignment="1">
      <alignment horizontal="right"/>
    </xf>
    <xf numFmtId="0" fontId="11" fillId="0" borderId="0" xfId="12" applyFont="1">
      <alignment horizontal="center"/>
    </xf>
    <xf numFmtId="49" fontId="11" fillId="0" borderId="0" xfId="12" applyNumberFormat="1" applyFont="1" applyAlignment="1">
      <alignment horizontal="left"/>
    </xf>
    <xf numFmtId="0" fontId="6" fillId="0" borderId="2" xfId="0" applyFont="1" applyBorder="1" applyAlignment="1">
      <alignment horizontal="center" vertical="center"/>
    </xf>
    <xf numFmtId="0" fontId="6" fillId="0" borderId="0" xfId="3" applyFont="1">
      <alignment horizontal="right" vertical="top" wrapText="1"/>
    </xf>
    <xf numFmtId="0" fontId="6" fillId="0" borderId="0" xfId="13" applyFont="1">
      <alignment horizontal="left" vertical="top"/>
    </xf>
    <xf numFmtId="0" fontId="7" fillId="0" borderId="0" xfId="12" applyFont="1" applyBorder="1" applyAlignment="1">
      <alignment horizontal="left"/>
    </xf>
    <xf numFmtId="0" fontId="6" fillId="0" borderId="0" xfId="3" applyFont="1" applyAlignment="1">
      <alignment horizontal="left" vertical="top" wrapText="1"/>
    </xf>
    <xf numFmtId="0" fontId="6" fillId="0" borderId="0" xfId="0" applyFont="1" applyAlignment="1"/>
    <xf numFmtId="0" fontId="9" fillId="0" borderId="0" xfId="4" applyNumberFormat="1" applyFont="1" applyAlignment="1">
      <alignment horizontal="right"/>
    </xf>
    <xf numFmtId="0" fontId="9" fillId="0" borderId="0" xfId="4" applyNumberFormat="1" applyFont="1" applyAlignment="1">
      <alignment horizontal="right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6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1" xfId="2" applyFont="1" applyBorder="1" applyAlignment="1">
      <alignment horizontal="center"/>
    </xf>
    <xf numFmtId="49" fontId="6" fillId="0" borderId="1" xfId="2" applyNumberFormat="1" applyFont="1" applyBorder="1" applyAlignment="1">
      <alignment horizontal="center"/>
    </xf>
    <xf numFmtId="0" fontId="9" fillId="0" borderId="1" xfId="2" applyFont="1" applyBorder="1" applyAlignment="1">
      <alignment horizontal="center"/>
    </xf>
    <xf numFmtId="0" fontId="9" fillId="0" borderId="6" xfId="0" applyFont="1" applyBorder="1" applyAlignment="1">
      <alignment horizontal="center" vertical="center" wrapText="1"/>
    </xf>
    <xf numFmtId="49" fontId="9" fillId="0" borderId="6" xfId="0" applyNumberFormat="1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49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right" vertical="top" wrapText="1"/>
    </xf>
    <xf numFmtId="0" fontId="6" fillId="0" borderId="2" xfId="0" applyFont="1" applyBorder="1" applyAlignment="1">
      <alignment horizontal="left" vertical="top" wrapText="1"/>
    </xf>
    <xf numFmtId="49" fontId="6" fillId="0" borderId="2" xfId="0" applyNumberFormat="1" applyFont="1" applyBorder="1" applyAlignment="1">
      <alignment horizontal="left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right" vertical="top" wrapText="1"/>
    </xf>
    <xf numFmtId="0" fontId="14" fillId="0" borderId="1" xfId="0" applyFont="1" applyBorder="1" applyAlignment="1">
      <alignment horizontal="left" vertical="top" wrapText="1"/>
    </xf>
    <xf numFmtId="0" fontId="14" fillId="0" borderId="1" xfId="0" applyFont="1" applyBorder="1" applyAlignment="1">
      <alignment horizontal="right" vertical="top" wrapText="1"/>
    </xf>
    <xf numFmtId="2" fontId="6" fillId="0" borderId="1" xfId="0" applyNumberFormat="1" applyFont="1" applyBorder="1" applyAlignment="1">
      <alignment horizontal="right" vertical="top" wrapText="1"/>
    </xf>
    <xf numFmtId="2" fontId="14" fillId="0" borderId="1" xfId="0" applyNumberFormat="1" applyFont="1" applyBorder="1" applyAlignment="1">
      <alignment horizontal="right" vertical="top" wrapText="1"/>
    </xf>
    <xf numFmtId="49" fontId="7" fillId="0" borderId="0" xfId="12" applyNumberFormat="1" applyFont="1" applyAlignment="1">
      <alignment horizontal="center" wrapText="1"/>
    </xf>
  </cellXfs>
  <cellStyles count="15">
    <cellStyle name="Акт" xfId="1"/>
    <cellStyle name="ВедРесурсов" xfId="2"/>
    <cellStyle name="Итоги" xfId="3"/>
    <cellStyle name="ИтогоРесМет" xfId="4"/>
    <cellStyle name="ЛокСмета" xfId="5"/>
    <cellStyle name="ОбСмета" xfId="6"/>
    <cellStyle name="Обычный" xfId="0" builtinId="0"/>
    <cellStyle name="ПеременныеСметы" xfId="7"/>
    <cellStyle name="РесСмета" xfId="8"/>
    <cellStyle name="СводкаСтоимРаб" xfId="9"/>
    <cellStyle name="СводРасч" xfId="10"/>
    <cellStyle name="Список ресурсов" xfId="11"/>
    <cellStyle name="Титул" xfId="12"/>
    <cellStyle name="Хвост" xfId="13"/>
    <cellStyle name="Экспертиза" xfId="1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/>
  <dimension ref="A1:I220"/>
  <sheetViews>
    <sheetView showGridLines="0" tabSelected="1" topLeftCell="A212" zoomScaleNormal="100" zoomScaleSheetLayoutView="100" workbookViewId="0">
      <selection activeCell="C227" sqref="C227"/>
    </sheetView>
  </sheetViews>
  <sheetFormatPr defaultColWidth="9.109375" defaultRowHeight="11.4" x14ac:dyDescent="0.2"/>
  <cols>
    <col min="1" max="1" width="10.109375" style="1" customWidth="1"/>
    <col min="2" max="2" width="15" style="5" customWidth="1"/>
    <col min="3" max="3" width="40.6640625" style="1" customWidth="1"/>
    <col min="4" max="4" width="13" style="3" customWidth="1"/>
    <col min="5" max="5" width="14.5546875" style="3" customWidth="1"/>
    <col min="6" max="6" width="9.109375" style="4"/>
    <col min="7" max="7" width="10.44140625" style="4" customWidth="1"/>
    <col min="8" max="8" width="12.5546875" style="4" customWidth="1"/>
    <col min="9" max="9" width="15" style="4" customWidth="1"/>
    <col min="10" max="16384" width="9.109375" style="1"/>
  </cols>
  <sheetData>
    <row r="1" spans="1:9" ht="49.2" customHeight="1" x14ac:dyDescent="0.2">
      <c r="A1" s="1" t="s">
        <v>2</v>
      </c>
      <c r="B1" s="48" t="s">
        <v>373</v>
      </c>
      <c r="C1" s="48"/>
      <c r="D1" s="48"/>
      <c r="E1" s="48"/>
      <c r="F1" s="48"/>
      <c r="G1" s="48"/>
      <c r="H1" s="48"/>
      <c r="I1" s="48"/>
    </row>
    <row r="2" spans="1:9" ht="16.5" customHeight="1" x14ac:dyDescent="0.2">
      <c r="A2" s="1" t="s">
        <v>3</v>
      </c>
      <c r="B2" s="2" t="s">
        <v>21</v>
      </c>
    </row>
    <row r="4" spans="1:9" ht="16.2" x14ac:dyDescent="0.3">
      <c r="D4" s="6" t="s">
        <v>5</v>
      </c>
    </row>
    <row r="5" spans="1:9" ht="18" customHeight="1" x14ac:dyDescent="0.2">
      <c r="C5" s="5"/>
      <c r="D5" s="7" t="s">
        <v>22</v>
      </c>
    </row>
    <row r="6" spans="1:9" ht="16.5" customHeight="1" x14ac:dyDescent="0.2">
      <c r="C6" s="8" t="s">
        <v>0</v>
      </c>
      <c r="D6" s="16" t="s">
        <v>23</v>
      </c>
      <c r="E6" s="9"/>
    </row>
    <row r="7" spans="1:9" ht="12.6" x14ac:dyDescent="0.2">
      <c r="B7" s="10"/>
      <c r="C7" s="11"/>
      <c r="H7" s="4" t="s">
        <v>12</v>
      </c>
      <c r="I7" s="19">
        <v>1769264.4</v>
      </c>
    </row>
    <row r="8" spans="1:9" ht="12.6" x14ac:dyDescent="0.2">
      <c r="A8" s="1" t="s">
        <v>1</v>
      </c>
      <c r="B8" s="2" t="s">
        <v>24</v>
      </c>
      <c r="H8" s="4" t="s">
        <v>17</v>
      </c>
      <c r="I8" s="20">
        <v>8204.3438999999998</v>
      </c>
    </row>
    <row r="9" spans="1:9" ht="12.6" x14ac:dyDescent="0.2">
      <c r="B9" s="2"/>
      <c r="E9" s="18"/>
      <c r="F9" s="18"/>
      <c r="G9" s="18"/>
      <c r="H9" s="4" t="s">
        <v>18</v>
      </c>
      <c r="I9" s="20">
        <v>1572.2168999999999</v>
      </c>
    </row>
    <row r="10" spans="1:9" ht="12.6" x14ac:dyDescent="0.2">
      <c r="B10" s="2"/>
      <c r="H10" s="4" t="s">
        <v>19</v>
      </c>
      <c r="I10" s="20">
        <v>0</v>
      </c>
    </row>
    <row r="11" spans="1:9" ht="12.6" x14ac:dyDescent="0.2">
      <c r="B11" s="12"/>
      <c r="H11" s="4" t="s">
        <v>20</v>
      </c>
      <c r="I11" s="20">
        <v>0</v>
      </c>
    </row>
    <row r="12" spans="1:9" ht="5.25" customHeight="1" x14ac:dyDescent="0.2">
      <c r="B12" s="12"/>
    </row>
    <row r="13" spans="1:9" s="3" customFormat="1" ht="18.75" customHeight="1" x14ac:dyDescent="0.2">
      <c r="A13" s="21" t="s">
        <v>13</v>
      </c>
      <c r="B13" s="23" t="s">
        <v>4</v>
      </c>
      <c r="C13" s="21" t="s">
        <v>14</v>
      </c>
      <c r="D13" s="21" t="s">
        <v>15</v>
      </c>
      <c r="E13" s="21" t="s">
        <v>6</v>
      </c>
      <c r="F13" s="26" t="s">
        <v>7</v>
      </c>
      <c r="G13" s="27"/>
      <c r="H13" s="27"/>
      <c r="I13" s="28"/>
    </row>
    <row r="14" spans="1:9" s="3" customFormat="1" ht="33" customHeight="1" x14ac:dyDescent="0.2">
      <c r="A14" s="22"/>
      <c r="B14" s="24"/>
      <c r="C14" s="22"/>
      <c r="D14" s="22"/>
      <c r="E14" s="22"/>
      <c r="F14" s="25" t="s">
        <v>8</v>
      </c>
      <c r="G14" s="25"/>
      <c r="H14" s="25" t="s">
        <v>9</v>
      </c>
      <c r="I14" s="25"/>
    </row>
    <row r="15" spans="1:9" s="3" customFormat="1" ht="16.5" customHeight="1" x14ac:dyDescent="0.2">
      <c r="A15" s="32"/>
      <c r="B15" s="33"/>
      <c r="C15" s="32"/>
      <c r="D15" s="32"/>
      <c r="E15" s="32"/>
      <c r="F15" s="13" t="s">
        <v>10</v>
      </c>
      <c r="G15" s="13" t="s">
        <v>11</v>
      </c>
      <c r="H15" s="13" t="s">
        <v>10</v>
      </c>
      <c r="I15" s="13" t="s">
        <v>11</v>
      </c>
    </row>
    <row r="16" spans="1:9" s="3" customFormat="1" ht="12.6" x14ac:dyDescent="0.2">
      <c r="A16" s="29">
        <v>1</v>
      </c>
      <c r="B16" s="30" t="s">
        <v>16</v>
      </c>
      <c r="C16" s="29">
        <v>3</v>
      </c>
      <c r="D16" s="29">
        <v>4</v>
      </c>
      <c r="E16" s="29">
        <v>5</v>
      </c>
      <c r="F16" s="31">
        <v>6</v>
      </c>
      <c r="G16" s="31">
        <v>7</v>
      </c>
      <c r="H16" s="31">
        <v>8</v>
      </c>
      <c r="I16" s="31">
        <v>9</v>
      </c>
    </row>
    <row r="17" spans="1:9" ht="18.45" customHeight="1" x14ac:dyDescent="0.2">
      <c r="A17" s="34" t="s">
        <v>26</v>
      </c>
      <c r="B17" s="35"/>
      <c r="C17" s="35"/>
      <c r="D17" s="35"/>
      <c r="E17" s="35"/>
      <c r="F17" s="35"/>
      <c r="G17" s="35"/>
      <c r="H17" s="35"/>
      <c r="I17" s="35"/>
    </row>
    <row r="18" spans="1:9" ht="18.45" customHeight="1" x14ac:dyDescent="0.2">
      <c r="A18" s="34" t="s">
        <v>27</v>
      </c>
      <c r="B18" s="35"/>
      <c r="C18" s="35"/>
      <c r="D18" s="35"/>
      <c r="E18" s="35"/>
      <c r="F18" s="35"/>
      <c r="G18" s="35"/>
      <c r="H18" s="35"/>
      <c r="I18" s="35"/>
    </row>
    <row r="19" spans="1:9" ht="22.8" x14ac:dyDescent="0.2">
      <c r="A19" s="36">
        <v>1</v>
      </c>
      <c r="B19" s="37" t="s">
        <v>28</v>
      </c>
      <c r="C19" s="36" t="s">
        <v>29</v>
      </c>
      <c r="D19" s="38" t="s">
        <v>30</v>
      </c>
      <c r="E19" s="38">
        <v>8.2110799999999998E-2</v>
      </c>
      <c r="F19" s="39">
        <v>31060</v>
      </c>
      <c r="G19" s="39">
        <v>2550.37</v>
      </c>
      <c r="H19" s="39">
        <f>F19*4.52</f>
        <v>140391.19999999998</v>
      </c>
      <c r="I19" s="46">
        <f>G19*4.5</f>
        <v>11476.664999999999</v>
      </c>
    </row>
    <row r="20" spans="1:9" ht="22.8" x14ac:dyDescent="0.2">
      <c r="A20" s="36">
        <v>2</v>
      </c>
      <c r="B20" s="37" t="s">
        <v>31</v>
      </c>
      <c r="C20" s="36" t="s">
        <v>32</v>
      </c>
      <c r="D20" s="38" t="s">
        <v>30</v>
      </c>
      <c r="E20" s="38">
        <v>0.77025549999999998</v>
      </c>
      <c r="F20" s="39">
        <v>3390</v>
      </c>
      <c r="G20" s="39">
        <v>2611.16</v>
      </c>
      <c r="H20" s="39">
        <f t="shared" ref="H20:H83" si="0">F20*4.52</f>
        <v>15322.8</v>
      </c>
      <c r="I20" s="46">
        <f t="shared" ref="I20:I83" si="1">G20*4.5</f>
        <v>11750.22</v>
      </c>
    </row>
    <row r="21" spans="1:9" ht="22.8" x14ac:dyDescent="0.2">
      <c r="A21" s="36">
        <v>3</v>
      </c>
      <c r="B21" s="37" t="s">
        <v>31</v>
      </c>
      <c r="C21" s="36" t="s">
        <v>32</v>
      </c>
      <c r="D21" s="38" t="s">
        <v>30</v>
      </c>
      <c r="E21" s="38">
        <v>0.473688</v>
      </c>
      <c r="F21" s="39">
        <v>3390</v>
      </c>
      <c r="G21" s="39">
        <v>1605.8</v>
      </c>
      <c r="H21" s="39">
        <f t="shared" si="0"/>
        <v>15322.8</v>
      </c>
      <c r="I21" s="46">
        <f t="shared" si="1"/>
        <v>7226.0999999999995</v>
      </c>
    </row>
    <row r="22" spans="1:9" ht="22.8" x14ac:dyDescent="0.2">
      <c r="A22" s="36">
        <v>4</v>
      </c>
      <c r="B22" s="37" t="s">
        <v>33</v>
      </c>
      <c r="C22" s="36" t="s">
        <v>34</v>
      </c>
      <c r="D22" s="38" t="s">
        <v>30</v>
      </c>
      <c r="E22" s="38">
        <v>3.8249999999999999E-2</v>
      </c>
      <c r="F22" s="39">
        <v>1500</v>
      </c>
      <c r="G22" s="39">
        <v>57.38</v>
      </c>
      <c r="H22" s="39">
        <f t="shared" si="0"/>
        <v>6779.9999999999991</v>
      </c>
      <c r="I22" s="46">
        <f t="shared" si="1"/>
        <v>258.21000000000004</v>
      </c>
    </row>
    <row r="23" spans="1:9" ht="22.8" x14ac:dyDescent="0.2">
      <c r="A23" s="36">
        <v>5</v>
      </c>
      <c r="B23" s="37" t="s">
        <v>35</v>
      </c>
      <c r="C23" s="36" t="s">
        <v>36</v>
      </c>
      <c r="D23" s="38" t="s">
        <v>37</v>
      </c>
      <c r="E23" s="38">
        <v>11.536013000000001</v>
      </c>
      <c r="F23" s="39">
        <v>12.8</v>
      </c>
      <c r="G23" s="39">
        <v>147.66</v>
      </c>
      <c r="H23" s="39">
        <f t="shared" si="0"/>
        <v>57.855999999999995</v>
      </c>
      <c r="I23" s="46">
        <f t="shared" si="1"/>
        <v>664.47</v>
      </c>
    </row>
    <row r="24" spans="1:9" ht="22.8" x14ac:dyDescent="0.2">
      <c r="A24" s="36">
        <v>6</v>
      </c>
      <c r="B24" s="37" t="s">
        <v>38</v>
      </c>
      <c r="C24" s="36" t="s">
        <v>39</v>
      </c>
      <c r="D24" s="38" t="s">
        <v>37</v>
      </c>
      <c r="E24" s="38">
        <v>0.184</v>
      </c>
      <c r="F24" s="39">
        <v>38.89</v>
      </c>
      <c r="G24" s="39">
        <v>7.16</v>
      </c>
      <c r="H24" s="39">
        <f t="shared" si="0"/>
        <v>175.78279999999998</v>
      </c>
      <c r="I24" s="46">
        <f t="shared" si="1"/>
        <v>32.22</v>
      </c>
    </row>
    <row r="25" spans="1:9" ht="22.8" x14ac:dyDescent="0.2">
      <c r="A25" s="36">
        <v>7</v>
      </c>
      <c r="B25" s="37" t="s">
        <v>40</v>
      </c>
      <c r="C25" s="36" t="s">
        <v>41</v>
      </c>
      <c r="D25" s="38" t="s">
        <v>30</v>
      </c>
      <c r="E25" s="38">
        <v>7.3010000000000005E-2</v>
      </c>
      <c r="F25" s="39">
        <v>4041.7</v>
      </c>
      <c r="G25" s="39">
        <v>295.08999999999997</v>
      </c>
      <c r="H25" s="39">
        <f t="shared" si="0"/>
        <v>18268.483999999997</v>
      </c>
      <c r="I25" s="46">
        <f t="shared" si="1"/>
        <v>1327.905</v>
      </c>
    </row>
    <row r="26" spans="1:9" ht="22.8" x14ac:dyDescent="0.2">
      <c r="A26" s="36">
        <v>8</v>
      </c>
      <c r="B26" s="37" t="s">
        <v>40</v>
      </c>
      <c r="C26" s="36" t="s">
        <v>41</v>
      </c>
      <c r="D26" s="38" t="s">
        <v>30</v>
      </c>
      <c r="E26" s="38">
        <v>6.1300800000000003E-2</v>
      </c>
      <c r="F26" s="39">
        <v>4041.7</v>
      </c>
      <c r="G26" s="39">
        <v>247.76</v>
      </c>
      <c r="H26" s="39">
        <f t="shared" si="0"/>
        <v>18268.483999999997</v>
      </c>
      <c r="I26" s="46">
        <f t="shared" si="1"/>
        <v>1114.92</v>
      </c>
    </row>
    <row r="27" spans="1:9" ht="22.8" x14ac:dyDescent="0.2">
      <c r="A27" s="36">
        <v>9</v>
      </c>
      <c r="B27" s="37" t="s">
        <v>42</v>
      </c>
      <c r="C27" s="36" t="s">
        <v>43</v>
      </c>
      <c r="D27" s="38" t="s">
        <v>44</v>
      </c>
      <c r="E27" s="38">
        <v>0.108</v>
      </c>
      <c r="F27" s="39">
        <v>38.51</v>
      </c>
      <c r="G27" s="39">
        <v>4.16</v>
      </c>
      <c r="H27" s="39">
        <f t="shared" si="0"/>
        <v>174.06519999999998</v>
      </c>
      <c r="I27" s="46">
        <f t="shared" si="1"/>
        <v>18.72</v>
      </c>
    </row>
    <row r="28" spans="1:9" ht="22.8" x14ac:dyDescent="0.2">
      <c r="A28" s="36">
        <v>10</v>
      </c>
      <c r="B28" s="37" t="s">
        <v>45</v>
      </c>
      <c r="C28" s="36" t="s">
        <v>46</v>
      </c>
      <c r="D28" s="38" t="s">
        <v>44</v>
      </c>
      <c r="E28" s="38">
        <v>0.44400000000000001</v>
      </c>
      <c r="F28" s="39">
        <v>6.22</v>
      </c>
      <c r="G28" s="39">
        <v>2.76</v>
      </c>
      <c r="H28" s="39">
        <f t="shared" si="0"/>
        <v>28.114399999999996</v>
      </c>
      <c r="I28" s="46">
        <f t="shared" si="1"/>
        <v>12.419999999999998</v>
      </c>
    </row>
    <row r="29" spans="1:9" ht="22.8" x14ac:dyDescent="0.2">
      <c r="A29" s="36">
        <v>11</v>
      </c>
      <c r="B29" s="37" t="s">
        <v>47</v>
      </c>
      <c r="C29" s="36" t="s">
        <v>48</v>
      </c>
      <c r="D29" s="38" t="s">
        <v>30</v>
      </c>
      <c r="E29" s="38">
        <v>0.26017649999999998</v>
      </c>
      <c r="F29" s="39">
        <v>1865</v>
      </c>
      <c r="G29" s="39">
        <v>485.23</v>
      </c>
      <c r="H29" s="39">
        <f t="shared" si="0"/>
        <v>8429.7999999999993</v>
      </c>
      <c r="I29" s="46">
        <f t="shared" si="1"/>
        <v>2183.5349999999999</v>
      </c>
    </row>
    <row r="30" spans="1:9" ht="22.8" x14ac:dyDescent="0.2">
      <c r="A30" s="36">
        <v>12</v>
      </c>
      <c r="B30" s="37" t="s">
        <v>49</v>
      </c>
      <c r="C30" s="36" t="s">
        <v>50</v>
      </c>
      <c r="D30" s="38" t="s">
        <v>37</v>
      </c>
      <c r="E30" s="38">
        <v>0.27060800000000002</v>
      </c>
      <c r="F30" s="39">
        <v>11.8</v>
      </c>
      <c r="G30" s="39">
        <v>3.19</v>
      </c>
      <c r="H30" s="39">
        <f t="shared" si="0"/>
        <v>53.335999999999999</v>
      </c>
      <c r="I30" s="46">
        <f t="shared" si="1"/>
        <v>14.355</v>
      </c>
    </row>
    <row r="31" spans="1:9" ht="22.8" x14ac:dyDescent="0.2">
      <c r="A31" s="36">
        <v>13</v>
      </c>
      <c r="B31" s="37" t="s">
        <v>51</v>
      </c>
      <c r="C31" s="36" t="s">
        <v>52</v>
      </c>
      <c r="D31" s="38" t="s">
        <v>44</v>
      </c>
      <c r="E31" s="38">
        <v>649.14273539999999</v>
      </c>
      <c r="F31" s="39">
        <v>2.44</v>
      </c>
      <c r="G31" s="39">
        <v>1583.89</v>
      </c>
      <c r="H31" s="39">
        <f t="shared" si="0"/>
        <v>11.028799999999999</v>
      </c>
      <c r="I31" s="46">
        <f t="shared" si="1"/>
        <v>7127.5050000000001</v>
      </c>
    </row>
    <row r="32" spans="1:9" ht="22.8" x14ac:dyDescent="0.2">
      <c r="A32" s="36">
        <v>14</v>
      </c>
      <c r="B32" s="37" t="s">
        <v>51</v>
      </c>
      <c r="C32" s="36" t="s">
        <v>52</v>
      </c>
      <c r="D32" s="38" t="s">
        <v>44</v>
      </c>
      <c r="E32" s="38">
        <v>2.2987799999999999E-2</v>
      </c>
      <c r="F32" s="39">
        <v>2.44</v>
      </c>
      <c r="G32" s="39">
        <v>0.06</v>
      </c>
      <c r="H32" s="39">
        <f t="shared" si="0"/>
        <v>11.028799999999999</v>
      </c>
      <c r="I32" s="46">
        <f t="shared" si="1"/>
        <v>0.27</v>
      </c>
    </row>
    <row r="33" spans="1:9" ht="22.8" x14ac:dyDescent="0.2">
      <c r="A33" s="36">
        <v>15</v>
      </c>
      <c r="B33" s="37" t="s">
        <v>53</v>
      </c>
      <c r="C33" s="36" t="s">
        <v>54</v>
      </c>
      <c r="D33" s="38" t="s">
        <v>55</v>
      </c>
      <c r="E33" s="38">
        <v>1556.3870999999999</v>
      </c>
      <c r="F33" s="39">
        <v>30</v>
      </c>
      <c r="G33" s="39">
        <v>46691.6</v>
      </c>
      <c r="H33" s="39">
        <f t="shared" si="0"/>
        <v>135.6</v>
      </c>
      <c r="I33" s="46">
        <f t="shared" si="1"/>
        <v>210112.19999999998</v>
      </c>
    </row>
    <row r="34" spans="1:9" ht="22.8" x14ac:dyDescent="0.2">
      <c r="A34" s="36">
        <v>16</v>
      </c>
      <c r="B34" s="37" t="s">
        <v>56</v>
      </c>
      <c r="C34" s="36" t="s">
        <v>57</v>
      </c>
      <c r="D34" s="38" t="s">
        <v>58</v>
      </c>
      <c r="E34" s="38">
        <v>5.4314000000000001E-2</v>
      </c>
      <c r="F34" s="39">
        <v>253.8</v>
      </c>
      <c r="G34" s="39">
        <v>13.79</v>
      </c>
      <c r="H34" s="39">
        <f t="shared" si="0"/>
        <v>1147.1759999999999</v>
      </c>
      <c r="I34" s="46">
        <f t="shared" si="1"/>
        <v>62.054999999999993</v>
      </c>
    </row>
    <row r="35" spans="1:9" ht="22.8" x14ac:dyDescent="0.2">
      <c r="A35" s="36">
        <v>17</v>
      </c>
      <c r="B35" s="37" t="s">
        <v>59</v>
      </c>
      <c r="C35" s="36" t="s">
        <v>60</v>
      </c>
      <c r="D35" s="38" t="s">
        <v>55</v>
      </c>
      <c r="E35" s="38">
        <v>1.4730000000000001</v>
      </c>
      <c r="F35" s="39">
        <v>3.62</v>
      </c>
      <c r="G35" s="39">
        <v>5.33</v>
      </c>
      <c r="H35" s="39">
        <f t="shared" si="0"/>
        <v>16.362399999999997</v>
      </c>
      <c r="I35" s="46">
        <f t="shared" si="1"/>
        <v>23.984999999999999</v>
      </c>
    </row>
    <row r="36" spans="1:9" ht="22.8" x14ac:dyDescent="0.2">
      <c r="A36" s="36">
        <v>18</v>
      </c>
      <c r="B36" s="37" t="s">
        <v>61</v>
      </c>
      <c r="C36" s="36" t="s">
        <v>62</v>
      </c>
      <c r="D36" s="38" t="s">
        <v>30</v>
      </c>
      <c r="E36" s="38">
        <v>0.14602000000000001</v>
      </c>
      <c r="F36" s="39">
        <v>30030</v>
      </c>
      <c r="G36" s="39">
        <v>4384.97</v>
      </c>
      <c r="H36" s="39">
        <f t="shared" si="0"/>
        <v>135735.59999999998</v>
      </c>
      <c r="I36" s="46">
        <f t="shared" si="1"/>
        <v>19732.365000000002</v>
      </c>
    </row>
    <row r="37" spans="1:9" ht="22.8" x14ac:dyDescent="0.2">
      <c r="A37" s="36">
        <v>19</v>
      </c>
      <c r="B37" s="37" t="s">
        <v>61</v>
      </c>
      <c r="C37" s="36" t="s">
        <v>62</v>
      </c>
      <c r="D37" s="38" t="s">
        <v>30</v>
      </c>
      <c r="E37" s="38">
        <v>5.9907599999999998E-2</v>
      </c>
      <c r="F37" s="39">
        <v>30030</v>
      </c>
      <c r="G37" s="39">
        <v>1799.03</v>
      </c>
      <c r="H37" s="39">
        <f t="shared" si="0"/>
        <v>135735.59999999998</v>
      </c>
      <c r="I37" s="46">
        <f t="shared" si="1"/>
        <v>8095.6350000000002</v>
      </c>
    </row>
    <row r="38" spans="1:9" ht="22.8" x14ac:dyDescent="0.2">
      <c r="A38" s="36">
        <v>20</v>
      </c>
      <c r="B38" s="37" t="s">
        <v>63</v>
      </c>
      <c r="C38" s="36" t="s">
        <v>64</v>
      </c>
      <c r="D38" s="38" t="s">
        <v>30</v>
      </c>
      <c r="E38" s="38">
        <v>1.49E-3</v>
      </c>
      <c r="F38" s="39">
        <v>13560</v>
      </c>
      <c r="G38" s="39">
        <v>20.21</v>
      </c>
      <c r="H38" s="39">
        <f t="shared" si="0"/>
        <v>61291.199999999997</v>
      </c>
      <c r="I38" s="46">
        <f t="shared" si="1"/>
        <v>90.945000000000007</v>
      </c>
    </row>
    <row r="39" spans="1:9" ht="22.8" x14ac:dyDescent="0.2">
      <c r="A39" s="36">
        <v>21</v>
      </c>
      <c r="B39" s="37" t="s">
        <v>65</v>
      </c>
      <c r="C39" s="36" t="s">
        <v>66</v>
      </c>
      <c r="D39" s="38" t="s">
        <v>37</v>
      </c>
      <c r="E39" s="38">
        <v>2.0819999999999999</v>
      </c>
      <c r="F39" s="39">
        <v>6</v>
      </c>
      <c r="G39" s="39">
        <v>12.49</v>
      </c>
      <c r="H39" s="39">
        <f t="shared" si="0"/>
        <v>27.119999999999997</v>
      </c>
      <c r="I39" s="46">
        <f t="shared" si="1"/>
        <v>56.204999999999998</v>
      </c>
    </row>
    <row r="40" spans="1:9" ht="22.8" x14ac:dyDescent="0.2">
      <c r="A40" s="36">
        <v>22</v>
      </c>
      <c r="B40" s="37" t="s">
        <v>67</v>
      </c>
      <c r="C40" s="36" t="s">
        <v>68</v>
      </c>
      <c r="D40" s="38" t="s">
        <v>30</v>
      </c>
      <c r="E40" s="38">
        <v>7.2323399999999996E-2</v>
      </c>
      <c r="F40" s="39">
        <v>10315.01</v>
      </c>
      <c r="G40" s="39">
        <v>746.02</v>
      </c>
      <c r="H40" s="39">
        <f t="shared" si="0"/>
        <v>46623.845199999996</v>
      </c>
      <c r="I40" s="46">
        <f t="shared" si="1"/>
        <v>3357.09</v>
      </c>
    </row>
    <row r="41" spans="1:9" ht="22.8" x14ac:dyDescent="0.2">
      <c r="A41" s="36">
        <v>23</v>
      </c>
      <c r="B41" s="37" t="s">
        <v>69</v>
      </c>
      <c r="C41" s="36" t="s">
        <v>70</v>
      </c>
      <c r="D41" s="38" t="s">
        <v>30</v>
      </c>
      <c r="E41" s="38">
        <v>3.8726999999999998E-2</v>
      </c>
      <c r="F41" s="39">
        <v>9424</v>
      </c>
      <c r="G41" s="39">
        <v>364.96</v>
      </c>
      <c r="H41" s="39">
        <f t="shared" si="0"/>
        <v>42596.479999999996</v>
      </c>
      <c r="I41" s="46">
        <f t="shared" si="1"/>
        <v>1642.32</v>
      </c>
    </row>
    <row r="42" spans="1:9" ht="22.8" x14ac:dyDescent="0.2">
      <c r="A42" s="36">
        <v>24</v>
      </c>
      <c r="B42" s="37" t="s">
        <v>71</v>
      </c>
      <c r="C42" s="36" t="s">
        <v>72</v>
      </c>
      <c r="D42" s="38" t="s">
        <v>30</v>
      </c>
      <c r="E42" s="38">
        <v>3.8999999999999998E-3</v>
      </c>
      <c r="F42" s="39">
        <v>14074</v>
      </c>
      <c r="G42" s="39">
        <v>54.89</v>
      </c>
      <c r="H42" s="39">
        <f t="shared" si="0"/>
        <v>63614.479999999996</v>
      </c>
      <c r="I42" s="46">
        <f t="shared" si="1"/>
        <v>247.005</v>
      </c>
    </row>
    <row r="43" spans="1:9" ht="22.8" x14ac:dyDescent="0.2">
      <c r="A43" s="36">
        <v>25</v>
      </c>
      <c r="B43" s="37" t="s">
        <v>73</v>
      </c>
      <c r="C43" s="36" t="s">
        <v>74</v>
      </c>
      <c r="D43" s="38" t="s">
        <v>30</v>
      </c>
      <c r="E43" s="38">
        <v>1E-3</v>
      </c>
      <c r="F43" s="39">
        <v>12143.01</v>
      </c>
      <c r="G43" s="39">
        <v>12.14</v>
      </c>
      <c r="H43" s="39">
        <f t="shared" si="0"/>
        <v>54886.405199999994</v>
      </c>
      <c r="I43" s="46">
        <f t="shared" si="1"/>
        <v>54.63</v>
      </c>
    </row>
    <row r="44" spans="1:9" ht="22.8" x14ac:dyDescent="0.2">
      <c r="A44" s="36">
        <v>26</v>
      </c>
      <c r="B44" s="37" t="s">
        <v>75</v>
      </c>
      <c r="C44" s="36" t="s">
        <v>76</v>
      </c>
      <c r="D44" s="38" t="s">
        <v>30</v>
      </c>
      <c r="E44" s="38">
        <v>2.3E-2</v>
      </c>
      <c r="F44" s="39">
        <v>14830</v>
      </c>
      <c r="G44" s="39">
        <v>341.1</v>
      </c>
      <c r="H44" s="39">
        <f t="shared" si="0"/>
        <v>67031.599999999991</v>
      </c>
      <c r="I44" s="46">
        <f t="shared" si="1"/>
        <v>1534.95</v>
      </c>
    </row>
    <row r="45" spans="1:9" ht="22.8" x14ac:dyDescent="0.2">
      <c r="A45" s="36">
        <v>27</v>
      </c>
      <c r="B45" s="37" t="s">
        <v>77</v>
      </c>
      <c r="C45" s="36" t="s">
        <v>78</v>
      </c>
      <c r="D45" s="38" t="s">
        <v>30</v>
      </c>
      <c r="E45" s="38">
        <v>2.75E-2</v>
      </c>
      <c r="F45" s="39">
        <v>13560</v>
      </c>
      <c r="G45" s="39">
        <v>372.9</v>
      </c>
      <c r="H45" s="39">
        <f t="shared" si="0"/>
        <v>61291.199999999997</v>
      </c>
      <c r="I45" s="46">
        <f t="shared" si="1"/>
        <v>1678.05</v>
      </c>
    </row>
    <row r="46" spans="1:9" ht="22.8" x14ac:dyDescent="0.2">
      <c r="A46" s="36">
        <v>28</v>
      </c>
      <c r="B46" s="37" t="s">
        <v>79</v>
      </c>
      <c r="C46" s="36" t="s">
        <v>80</v>
      </c>
      <c r="D46" s="38" t="s">
        <v>30</v>
      </c>
      <c r="E46" s="38">
        <v>0.37444759999999999</v>
      </c>
      <c r="F46" s="39">
        <v>11978</v>
      </c>
      <c r="G46" s="39">
        <v>4485.1400000000003</v>
      </c>
      <c r="H46" s="39">
        <f t="shared" si="0"/>
        <v>54140.56</v>
      </c>
      <c r="I46" s="46">
        <f t="shared" si="1"/>
        <v>20183.13</v>
      </c>
    </row>
    <row r="47" spans="1:9" ht="22.8" x14ac:dyDescent="0.2">
      <c r="A47" s="36">
        <v>29</v>
      </c>
      <c r="B47" s="37" t="s">
        <v>79</v>
      </c>
      <c r="C47" s="36" t="s">
        <v>80</v>
      </c>
      <c r="D47" s="38" t="s">
        <v>30</v>
      </c>
      <c r="E47" s="38">
        <v>2.786E-4</v>
      </c>
      <c r="F47" s="39">
        <v>11978</v>
      </c>
      <c r="G47" s="39">
        <v>3.34</v>
      </c>
      <c r="H47" s="39">
        <f t="shared" si="0"/>
        <v>54140.56</v>
      </c>
      <c r="I47" s="46">
        <f t="shared" si="1"/>
        <v>15.03</v>
      </c>
    </row>
    <row r="48" spans="1:9" ht="22.8" x14ac:dyDescent="0.2">
      <c r="A48" s="36">
        <v>30</v>
      </c>
      <c r="B48" s="37" t="s">
        <v>81</v>
      </c>
      <c r="C48" s="36" t="s">
        <v>82</v>
      </c>
      <c r="D48" s="38" t="s">
        <v>30</v>
      </c>
      <c r="E48" s="38">
        <v>4.615E-4</v>
      </c>
      <c r="F48" s="39">
        <v>22558</v>
      </c>
      <c r="G48" s="39">
        <v>10.41</v>
      </c>
      <c r="H48" s="39">
        <f t="shared" si="0"/>
        <v>101962.15999999999</v>
      </c>
      <c r="I48" s="46">
        <f t="shared" si="1"/>
        <v>46.844999999999999</v>
      </c>
    </row>
    <row r="49" spans="1:9" ht="22.8" x14ac:dyDescent="0.2">
      <c r="A49" s="36">
        <v>31</v>
      </c>
      <c r="B49" s="37" t="s">
        <v>83</v>
      </c>
      <c r="C49" s="36" t="s">
        <v>84</v>
      </c>
      <c r="D49" s="38" t="s">
        <v>37</v>
      </c>
      <c r="E49" s="38">
        <v>3.47</v>
      </c>
      <c r="F49" s="39">
        <v>23.09</v>
      </c>
      <c r="G49" s="39">
        <v>80.13</v>
      </c>
      <c r="H49" s="39">
        <f t="shared" si="0"/>
        <v>104.36679999999998</v>
      </c>
      <c r="I49" s="46">
        <f t="shared" si="1"/>
        <v>360.58499999999998</v>
      </c>
    </row>
    <row r="50" spans="1:9" ht="22.8" x14ac:dyDescent="0.2">
      <c r="A50" s="36">
        <v>32</v>
      </c>
      <c r="B50" s="37" t="s">
        <v>85</v>
      </c>
      <c r="C50" s="36" t="s">
        <v>86</v>
      </c>
      <c r="D50" s="38" t="s">
        <v>37</v>
      </c>
      <c r="E50" s="38">
        <v>139.8767</v>
      </c>
      <c r="F50" s="39">
        <v>7.8</v>
      </c>
      <c r="G50" s="39">
        <v>1091.02</v>
      </c>
      <c r="H50" s="39">
        <f t="shared" si="0"/>
        <v>35.255999999999993</v>
      </c>
      <c r="I50" s="46">
        <f t="shared" si="1"/>
        <v>4909.59</v>
      </c>
    </row>
    <row r="51" spans="1:9" ht="22.8" x14ac:dyDescent="0.2">
      <c r="A51" s="36">
        <v>33</v>
      </c>
      <c r="B51" s="37" t="s">
        <v>87</v>
      </c>
      <c r="C51" s="36" t="s">
        <v>88</v>
      </c>
      <c r="D51" s="38" t="s">
        <v>55</v>
      </c>
      <c r="E51" s="38">
        <v>0.31047999999999998</v>
      </c>
      <c r="F51" s="39">
        <v>37.43</v>
      </c>
      <c r="G51" s="39">
        <v>11.61</v>
      </c>
      <c r="H51" s="39">
        <f t="shared" si="0"/>
        <v>169.18359999999998</v>
      </c>
      <c r="I51" s="46">
        <f t="shared" si="1"/>
        <v>52.244999999999997</v>
      </c>
    </row>
    <row r="52" spans="1:9" ht="22.8" x14ac:dyDescent="0.2">
      <c r="A52" s="36">
        <v>34</v>
      </c>
      <c r="B52" s="37" t="s">
        <v>89</v>
      </c>
      <c r="C52" s="36" t="s">
        <v>90</v>
      </c>
      <c r="D52" s="38" t="s">
        <v>37</v>
      </c>
      <c r="E52" s="38">
        <v>2.8000000000000001E-2</v>
      </c>
      <c r="F52" s="39">
        <v>1.82</v>
      </c>
      <c r="G52" s="39">
        <v>0.05</v>
      </c>
      <c r="H52" s="39">
        <f t="shared" si="0"/>
        <v>8.2263999999999999</v>
      </c>
      <c r="I52" s="46">
        <f t="shared" si="1"/>
        <v>0.22500000000000001</v>
      </c>
    </row>
    <row r="53" spans="1:9" ht="22.8" x14ac:dyDescent="0.2">
      <c r="A53" s="36">
        <v>35</v>
      </c>
      <c r="B53" s="37" t="s">
        <v>91</v>
      </c>
      <c r="C53" s="36" t="s">
        <v>92</v>
      </c>
      <c r="D53" s="38" t="s">
        <v>93</v>
      </c>
      <c r="E53" s="38">
        <v>5.87115E-2</v>
      </c>
      <c r="F53" s="39">
        <v>84.75</v>
      </c>
      <c r="G53" s="39">
        <v>4.99</v>
      </c>
      <c r="H53" s="39">
        <f t="shared" si="0"/>
        <v>383.06999999999994</v>
      </c>
      <c r="I53" s="46">
        <f t="shared" si="1"/>
        <v>22.455000000000002</v>
      </c>
    </row>
    <row r="54" spans="1:9" ht="22.8" x14ac:dyDescent="0.2">
      <c r="A54" s="36">
        <v>36</v>
      </c>
      <c r="B54" s="37" t="s">
        <v>94</v>
      </c>
      <c r="C54" s="36" t="s">
        <v>95</v>
      </c>
      <c r="D54" s="38" t="s">
        <v>44</v>
      </c>
      <c r="E54" s="38">
        <v>0.23518649999999999</v>
      </c>
      <c r="F54" s="39">
        <v>108.4</v>
      </c>
      <c r="G54" s="39">
        <v>25.5</v>
      </c>
      <c r="H54" s="39">
        <f t="shared" si="0"/>
        <v>489.96799999999996</v>
      </c>
      <c r="I54" s="46">
        <f t="shared" si="1"/>
        <v>114.75</v>
      </c>
    </row>
    <row r="55" spans="1:9" ht="22.8" x14ac:dyDescent="0.2">
      <c r="A55" s="36">
        <v>37</v>
      </c>
      <c r="B55" s="37" t="s">
        <v>96</v>
      </c>
      <c r="C55" s="36" t="s">
        <v>97</v>
      </c>
      <c r="D55" s="38" t="s">
        <v>44</v>
      </c>
      <c r="E55" s="38">
        <v>0.06</v>
      </c>
      <c r="F55" s="39">
        <v>59.99</v>
      </c>
      <c r="G55" s="39">
        <v>3.6</v>
      </c>
      <c r="H55" s="39">
        <f t="shared" si="0"/>
        <v>271.15479999999997</v>
      </c>
      <c r="I55" s="46">
        <f t="shared" si="1"/>
        <v>16.2</v>
      </c>
    </row>
    <row r="56" spans="1:9" ht="22.8" x14ac:dyDescent="0.2">
      <c r="A56" s="36">
        <v>38</v>
      </c>
      <c r="B56" s="37" t="s">
        <v>98</v>
      </c>
      <c r="C56" s="36" t="s">
        <v>99</v>
      </c>
      <c r="D56" s="38" t="s">
        <v>30</v>
      </c>
      <c r="E56" s="38">
        <v>4.5066000000000004E-3</v>
      </c>
      <c r="F56" s="39">
        <v>734.5</v>
      </c>
      <c r="G56" s="39">
        <v>3.32</v>
      </c>
      <c r="H56" s="39">
        <f t="shared" si="0"/>
        <v>3319.9399999999996</v>
      </c>
      <c r="I56" s="46">
        <f t="shared" si="1"/>
        <v>14.94</v>
      </c>
    </row>
    <row r="57" spans="1:9" ht="22.8" x14ac:dyDescent="0.2">
      <c r="A57" s="36">
        <v>39</v>
      </c>
      <c r="B57" s="37" t="s">
        <v>98</v>
      </c>
      <c r="C57" s="36" t="s">
        <v>99</v>
      </c>
      <c r="D57" s="38" t="s">
        <v>30</v>
      </c>
      <c r="E57" s="38">
        <v>8.3592000000000007E-3</v>
      </c>
      <c r="F57" s="39">
        <v>734.5</v>
      </c>
      <c r="G57" s="39">
        <v>6.14</v>
      </c>
      <c r="H57" s="39">
        <f t="shared" si="0"/>
        <v>3319.9399999999996</v>
      </c>
      <c r="I57" s="46">
        <f t="shared" si="1"/>
        <v>27.63</v>
      </c>
    </row>
    <row r="58" spans="1:9" ht="22.8" x14ac:dyDescent="0.2">
      <c r="A58" s="36">
        <v>40</v>
      </c>
      <c r="B58" s="37" t="s">
        <v>100</v>
      </c>
      <c r="C58" s="36" t="s">
        <v>101</v>
      </c>
      <c r="D58" s="38" t="s">
        <v>30</v>
      </c>
      <c r="E58" s="38">
        <v>1.2269199999999999E-2</v>
      </c>
      <c r="F58" s="39">
        <v>2147</v>
      </c>
      <c r="G58" s="39">
        <v>26.34</v>
      </c>
      <c r="H58" s="39">
        <f t="shared" si="0"/>
        <v>9704.4399999999987</v>
      </c>
      <c r="I58" s="46">
        <f t="shared" si="1"/>
        <v>118.53</v>
      </c>
    </row>
    <row r="59" spans="1:9" ht="22.8" x14ac:dyDescent="0.2">
      <c r="A59" s="36">
        <v>41</v>
      </c>
      <c r="B59" s="37" t="s">
        <v>102</v>
      </c>
      <c r="C59" s="36" t="s">
        <v>103</v>
      </c>
      <c r="D59" s="38" t="s">
        <v>37</v>
      </c>
      <c r="E59" s="38">
        <v>2.1418199999999998E-2</v>
      </c>
      <c r="F59" s="39">
        <v>2.15</v>
      </c>
      <c r="G59" s="39">
        <v>0.05</v>
      </c>
      <c r="H59" s="39">
        <f t="shared" si="0"/>
        <v>9.7179999999999982</v>
      </c>
      <c r="I59" s="46">
        <f t="shared" si="1"/>
        <v>0.22500000000000001</v>
      </c>
    </row>
    <row r="60" spans="1:9" ht="34.200000000000003" x14ac:dyDescent="0.2">
      <c r="A60" s="36">
        <v>42</v>
      </c>
      <c r="B60" s="37" t="s">
        <v>104</v>
      </c>
      <c r="C60" s="36" t="s">
        <v>105</v>
      </c>
      <c r="D60" s="38" t="s">
        <v>30</v>
      </c>
      <c r="E60" s="38">
        <v>1.1021E-3</v>
      </c>
      <c r="F60" s="39">
        <v>412</v>
      </c>
      <c r="G60" s="39">
        <v>0.46</v>
      </c>
      <c r="H60" s="39">
        <f t="shared" si="0"/>
        <v>1862.2399999999998</v>
      </c>
      <c r="I60" s="46">
        <f t="shared" si="1"/>
        <v>2.0700000000000003</v>
      </c>
    </row>
    <row r="61" spans="1:9" ht="22.8" x14ac:dyDescent="0.2">
      <c r="A61" s="36">
        <v>43</v>
      </c>
      <c r="B61" s="37" t="s">
        <v>106</v>
      </c>
      <c r="C61" s="36" t="s">
        <v>107</v>
      </c>
      <c r="D61" s="38" t="s">
        <v>44</v>
      </c>
      <c r="E61" s="38">
        <v>9.9293600000000009</v>
      </c>
      <c r="F61" s="39">
        <v>560</v>
      </c>
      <c r="G61" s="39">
        <v>5560.44</v>
      </c>
      <c r="H61" s="39">
        <f t="shared" si="0"/>
        <v>2531.1999999999998</v>
      </c>
      <c r="I61" s="46">
        <f t="shared" si="1"/>
        <v>25021.98</v>
      </c>
    </row>
    <row r="62" spans="1:9" ht="22.8" x14ac:dyDescent="0.2">
      <c r="A62" s="36">
        <v>44</v>
      </c>
      <c r="B62" s="37" t="s">
        <v>106</v>
      </c>
      <c r="C62" s="36" t="s">
        <v>107</v>
      </c>
      <c r="D62" s="38" t="s">
        <v>44</v>
      </c>
      <c r="E62" s="38">
        <v>1.7693639999999999</v>
      </c>
      <c r="F62" s="39">
        <v>560</v>
      </c>
      <c r="G62" s="39">
        <v>990.84</v>
      </c>
      <c r="H62" s="39">
        <f t="shared" si="0"/>
        <v>2531.1999999999998</v>
      </c>
      <c r="I62" s="46">
        <f t="shared" si="1"/>
        <v>4458.78</v>
      </c>
    </row>
    <row r="63" spans="1:9" ht="22.8" x14ac:dyDescent="0.2">
      <c r="A63" s="36">
        <v>45</v>
      </c>
      <c r="B63" s="37" t="s">
        <v>108</v>
      </c>
      <c r="C63" s="36" t="s">
        <v>109</v>
      </c>
      <c r="D63" s="38" t="s">
        <v>44</v>
      </c>
      <c r="E63" s="38">
        <v>3.6900050000000002</v>
      </c>
      <c r="F63" s="39">
        <v>490</v>
      </c>
      <c r="G63" s="39">
        <v>1808.1</v>
      </c>
      <c r="H63" s="39">
        <f t="shared" si="0"/>
        <v>2214.7999999999997</v>
      </c>
      <c r="I63" s="46">
        <f t="shared" si="1"/>
        <v>8136.45</v>
      </c>
    </row>
    <row r="64" spans="1:9" ht="22.8" x14ac:dyDescent="0.2">
      <c r="A64" s="36">
        <v>46</v>
      </c>
      <c r="B64" s="37" t="s">
        <v>108</v>
      </c>
      <c r="C64" s="36" t="s">
        <v>109</v>
      </c>
      <c r="D64" s="38" t="s">
        <v>44</v>
      </c>
      <c r="E64" s="38">
        <v>10.7973</v>
      </c>
      <c r="F64" s="39">
        <v>490</v>
      </c>
      <c r="G64" s="39">
        <v>5290.68</v>
      </c>
      <c r="H64" s="39">
        <f t="shared" si="0"/>
        <v>2214.7999999999997</v>
      </c>
      <c r="I64" s="46">
        <f t="shared" si="1"/>
        <v>23808.06</v>
      </c>
    </row>
    <row r="65" spans="1:9" ht="22.8" x14ac:dyDescent="0.2">
      <c r="A65" s="36">
        <v>47</v>
      </c>
      <c r="B65" s="37" t="s">
        <v>110</v>
      </c>
      <c r="C65" s="36" t="s">
        <v>111</v>
      </c>
      <c r="D65" s="38" t="s">
        <v>44</v>
      </c>
      <c r="E65" s="38">
        <v>3.5700000000000003E-2</v>
      </c>
      <c r="F65" s="39">
        <v>730</v>
      </c>
      <c r="G65" s="39">
        <v>26.06</v>
      </c>
      <c r="H65" s="39">
        <f t="shared" si="0"/>
        <v>3299.6</v>
      </c>
      <c r="I65" s="46">
        <f t="shared" si="1"/>
        <v>117.27</v>
      </c>
    </row>
    <row r="66" spans="1:9" ht="22.8" x14ac:dyDescent="0.2">
      <c r="A66" s="36">
        <v>48</v>
      </c>
      <c r="B66" s="37" t="s">
        <v>112</v>
      </c>
      <c r="C66" s="36" t="s">
        <v>113</v>
      </c>
      <c r="D66" s="38" t="s">
        <v>30</v>
      </c>
      <c r="E66" s="38">
        <v>4.0935059999999996</v>
      </c>
      <c r="F66" s="39">
        <v>491.01</v>
      </c>
      <c r="G66" s="39">
        <v>2009.94</v>
      </c>
      <c r="H66" s="39">
        <f t="shared" si="0"/>
        <v>2219.3651999999997</v>
      </c>
      <c r="I66" s="46">
        <f t="shared" si="1"/>
        <v>9044.73</v>
      </c>
    </row>
    <row r="67" spans="1:9" ht="22.8" x14ac:dyDescent="0.2">
      <c r="A67" s="36">
        <v>49</v>
      </c>
      <c r="B67" s="37" t="s">
        <v>114</v>
      </c>
      <c r="C67" s="36" t="s">
        <v>115</v>
      </c>
      <c r="D67" s="38" t="s">
        <v>44</v>
      </c>
      <c r="E67" s="38">
        <v>0.12411700000000001</v>
      </c>
      <c r="F67" s="39">
        <v>395</v>
      </c>
      <c r="G67" s="39">
        <v>49.02</v>
      </c>
      <c r="H67" s="39">
        <f t="shared" si="0"/>
        <v>1785.3999999999999</v>
      </c>
      <c r="I67" s="46">
        <f t="shared" si="1"/>
        <v>220.59</v>
      </c>
    </row>
    <row r="68" spans="1:9" ht="22.8" x14ac:dyDescent="0.2">
      <c r="A68" s="36">
        <v>50</v>
      </c>
      <c r="B68" s="37" t="s">
        <v>114</v>
      </c>
      <c r="C68" s="36" t="s">
        <v>115</v>
      </c>
      <c r="D68" s="38" t="s">
        <v>44</v>
      </c>
      <c r="E68" s="38">
        <v>1.5325200000000001E-2</v>
      </c>
      <c r="F68" s="39">
        <v>395</v>
      </c>
      <c r="G68" s="39">
        <v>6.05</v>
      </c>
      <c r="H68" s="39">
        <f t="shared" si="0"/>
        <v>1785.3999999999999</v>
      </c>
      <c r="I68" s="46">
        <f t="shared" si="1"/>
        <v>27.224999999999998</v>
      </c>
    </row>
    <row r="69" spans="1:9" ht="22.8" x14ac:dyDescent="0.2">
      <c r="A69" s="36">
        <v>51</v>
      </c>
      <c r="B69" s="37" t="s">
        <v>116</v>
      </c>
      <c r="C69" s="36" t="s">
        <v>117</v>
      </c>
      <c r="D69" s="38" t="s">
        <v>44</v>
      </c>
      <c r="E69" s="38">
        <v>0.36504999999999999</v>
      </c>
      <c r="F69" s="39">
        <v>485.9</v>
      </c>
      <c r="G69" s="39">
        <v>177.38</v>
      </c>
      <c r="H69" s="39">
        <f t="shared" si="0"/>
        <v>2196.2679999999996</v>
      </c>
      <c r="I69" s="46">
        <f t="shared" si="1"/>
        <v>798.21</v>
      </c>
    </row>
    <row r="70" spans="1:9" ht="22.8" x14ac:dyDescent="0.2">
      <c r="A70" s="36">
        <v>52</v>
      </c>
      <c r="B70" s="37" t="s">
        <v>116</v>
      </c>
      <c r="C70" s="36" t="s">
        <v>117</v>
      </c>
      <c r="D70" s="38" t="s">
        <v>44</v>
      </c>
      <c r="E70" s="38">
        <v>0.222912</v>
      </c>
      <c r="F70" s="39">
        <v>485.9</v>
      </c>
      <c r="G70" s="39">
        <v>108.31</v>
      </c>
      <c r="H70" s="39">
        <f t="shared" si="0"/>
        <v>2196.2679999999996</v>
      </c>
      <c r="I70" s="46">
        <f t="shared" si="1"/>
        <v>487.39499999999998</v>
      </c>
    </row>
    <row r="71" spans="1:9" ht="22.8" x14ac:dyDescent="0.2">
      <c r="A71" s="36">
        <v>53</v>
      </c>
      <c r="B71" s="37" t="s">
        <v>118</v>
      </c>
      <c r="C71" s="36" t="s">
        <v>119</v>
      </c>
      <c r="D71" s="38" t="s">
        <v>44</v>
      </c>
      <c r="E71" s="38">
        <v>0.37959599999999999</v>
      </c>
      <c r="F71" s="39">
        <v>497</v>
      </c>
      <c r="G71" s="39">
        <v>188.66</v>
      </c>
      <c r="H71" s="39">
        <f t="shared" si="0"/>
        <v>2246.4399999999996</v>
      </c>
      <c r="I71" s="46">
        <f t="shared" si="1"/>
        <v>848.97</v>
      </c>
    </row>
    <row r="72" spans="1:9" ht="22.8" x14ac:dyDescent="0.2">
      <c r="A72" s="36">
        <v>54</v>
      </c>
      <c r="B72" s="37" t="s">
        <v>120</v>
      </c>
      <c r="C72" s="36" t="s">
        <v>121</v>
      </c>
      <c r="D72" s="38" t="s">
        <v>44</v>
      </c>
      <c r="E72" s="38">
        <v>3.2600880000000001</v>
      </c>
      <c r="F72" s="39">
        <v>2376</v>
      </c>
      <c r="G72" s="39">
        <v>7745.97</v>
      </c>
      <c r="H72" s="39">
        <f t="shared" si="0"/>
        <v>10739.519999999999</v>
      </c>
      <c r="I72" s="46">
        <f t="shared" si="1"/>
        <v>34856.864999999998</v>
      </c>
    </row>
    <row r="73" spans="1:9" ht="22.8" x14ac:dyDescent="0.2">
      <c r="A73" s="36">
        <v>55</v>
      </c>
      <c r="B73" s="37" t="s">
        <v>122</v>
      </c>
      <c r="C73" s="36" t="s">
        <v>123</v>
      </c>
      <c r="D73" s="38" t="s">
        <v>44</v>
      </c>
      <c r="E73" s="38">
        <v>14.419475</v>
      </c>
      <c r="F73" s="39">
        <v>1382.9</v>
      </c>
      <c r="G73" s="39">
        <v>19940.7</v>
      </c>
      <c r="H73" s="39">
        <f t="shared" si="0"/>
        <v>6250.7079999999996</v>
      </c>
      <c r="I73" s="46">
        <f t="shared" si="1"/>
        <v>89733.150000000009</v>
      </c>
    </row>
    <row r="74" spans="1:9" ht="22.8" x14ac:dyDescent="0.2">
      <c r="A74" s="36">
        <v>56</v>
      </c>
      <c r="B74" s="37" t="s">
        <v>124</v>
      </c>
      <c r="C74" s="36" t="s">
        <v>125</v>
      </c>
      <c r="D74" s="38" t="s">
        <v>30</v>
      </c>
      <c r="E74" s="38">
        <v>0.26253149999999997</v>
      </c>
      <c r="F74" s="39">
        <v>5989</v>
      </c>
      <c r="G74" s="39">
        <v>1572.28</v>
      </c>
      <c r="H74" s="39">
        <f t="shared" si="0"/>
        <v>27070.28</v>
      </c>
      <c r="I74" s="46">
        <f t="shared" si="1"/>
        <v>7075.26</v>
      </c>
    </row>
    <row r="75" spans="1:9" ht="22.8" x14ac:dyDescent="0.2">
      <c r="A75" s="36">
        <v>57</v>
      </c>
      <c r="B75" s="37" t="s">
        <v>126</v>
      </c>
      <c r="C75" s="36" t="s">
        <v>127</v>
      </c>
      <c r="D75" s="38" t="s">
        <v>55</v>
      </c>
      <c r="E75" s="38">
        <v>0.649038</v>
      </c>
      <c r="F75" s="39">
        <v>28.25</v>
      </c>
      <c r="G75" s="39">
        <v>18.329999999999998</v>
      </c>
      <c r="H75" s="39">
        <f t="shared" si="0"/>
        <v>127.68999999999998</v>
      </c>
      <c r="I75" s="46">
        <f t="shared" si="1"/>
        <v>82.484999999999985</v>
      </c>
    </row>
    <row r="76" spans="1:9" ht="22.8" x14ac:dyDescent="0.2">
      <c r="A76" s="36">
        <v>58</v>
      </c>
      <c r="B76" s="37" t="s">
        <v>128</v>
      </c>
      <c r="C76" s="36" t="s">
        <v>129</v>
      </c>
      <c r="D76" s="38" t="s">
        <v>37</v>
      </c>
      <c r="E76" s="38">
        <v>0.30058800000000002</v>
      </c>
      <c r="F76" s="39">
        <v>25</v>
      </c>
      <c r="G76" s="39">
        <v>7.51</v>
      </c>
      <c r="H76" s="39">
        <f t="shared" si="0"/>
        <v>112.99999999999999</v>
      </c>
      <c r="I76" s="46">
        <f t="shared" si="1"/>
        <v>33.795000000000002</v>
      </c>
    </row>
    <row r="77" spans="1:9" ht="22.8" x14ac:dyDescent="0.2">
      <c r="A77" s="36">
        <v>59</v>
      </c>
      <c r="B77" s="37" t="s">
        <v>130</v>
      </c>
      <c r="C77" s="36" t="s">
        <v>131</v>
      </c>
      <c r="D77" s="38" t="s">
        <v>30</v>
      </c>
      <c r="E77" s="38">
        <v>2.6470999999999999E-3</v>
      </c>
      <c r="F77" s="39">
        <v>10200</v>
      </c>
      <c r="G77" s="39">
        <v>27</v>
      </c>
      <c r="H77" s="39">
        <f t="shared" si="0"/>
        <v>46103.999999999993</v>
      </c>
      <c r="I77" s="46">
        <f t="shared" si="1"/>
        <v>121.5</v>
      </c>
    </row>
    <row r="78" spans="1:9" ht="22.8" x14ac:dyDescent="0.2">
      <c r="A78" s="36">
        <v>60</v>
      </c>
      <c r="B78" s="37" t="s">
        <v>132</v>
      </c>
      <c r="C78" s="36" t="s">
        <v>133</v>
      </c>
      <c r="D78" s="38" t="s">
        <v>30</v>
      </c>
      <c r="E78" s="38">
        <v>0.65480400000000005</v>
      </c>
      <c r="F78" s="39">
        <v>5650</v>
      </c>
      <c r="G78" s="39">
        <v>3699.64</v>
      </c>
      <c r="H78" s="39">
        <f t="shared" si="0"/>
        <v>25537.999999999996</v>
      </c>
      <c r="I78" s="46">
        <f t="shared" si="1"/>
        <v>16648.38</v>
      </c>
    </row>
    <row r="79" spans="1:9" ht="34.200000000000003" x14ac:dyDescent="0.2">
      <c r="A79" s="36">
        <v>61</v>
      </c>
      <c r="B79" s="37" t="s">
        <v>134</v>
      </c>
      <c r="C79" s="36" t="s">
        <v>135</v>
      </c>
      <c r="D79" s="38" t="s">
        <v>44</v>
      </c>
      <c r="E79" s="38">
        <v>58.213386999999997</v>
      </c>
      <c r="F79" s="39">
        <v>558.33000000000004</v>
      </c>
      <c r="G79" s="39">
        <v>32502.27</v>
      </c>
      <c r="H79" s="39">
        <f t="shared" si="0"/>
        <v>2523.6516000000001</v>
      </c>
      <c r="I79" s="46">
        <f t="shared" si="1"/>
        <v>146260.215</v>
      </c>
    </row>
    <row r="80" spans="1:9" ht="34.200000000000003" x14ac:dyDescent="0.2">
      <c r="A80" s="36">
        <v>62</v>
      </c>
      <c r="B80" s="37" t="s">
        <v>136</v>
      </c>
      <c r="C80" s="36" t="s">
        <v>137</v>
      </c>
      <c r="D80" s="38" t="s">
        <v>44</v>
      </c>
      <c r="E80" s="38">
        <v>0.152978</v>
      </c>
      <c r="F80" s="39">
        <v>1287</v>
      </c>
      <c r="G80" s="39">
        <v>196.89</v>
      </c>
      <c r="H80" s="39">
        <f t="shared" si="0"/>
        <v>5817.24</v>
      </c>
      <c r="I80" s="46">
        <f t="shared" si="1"/>
        <v>886.00499999999988</v>
      </c>
    </row>
    <row r="81" spans="1:9" ht="34.200000000000003" x14ac:dyDescent="0.2">
      <c r="A81" s="36">
        <v>63</v>
      </c>
      <c r="B81" s="37" t="s">
        <v>136</v>
      </c>
      <c r="C81" s="36" t="s">
        <v>137</v>
      </c>
      <c r="D81" s="38" t="s">
        <v>44</v>
      </c>
      <c r="E81" s="38">
        <v>1.6718400000000001E-2</v>
      </c>
      <c r="F81" s="39">
        <v>1287</v>
      </c>
      <c r="G81" s="39">
        <v>21.52</v>
      </c>
      <c r="H81" s="39">
        <f t="shared" si="0"/>
        <v>5817.24</v>
      </c>
      <c r="I81" s="46">
        <f t="shared" si="1"/>
        <v>96.84</v>
      </c>
    </row>
    <row r="82" spans="1:9" ht="34.200000000000003" x14ac:dyDescent="0.2">
      <c r="A82" s="36">
        <v>64</v>
      </c>
      <c r="B82" s="37" t="s">
        <v>138</v>
      </c>
      <c r="C82" s="36" t="s">
        <v>139</v>
      </c>
      <c r="D82" s="38" t="s">
        <v>44</v>
      </c>
      <c r="E82" s="38">
        <v>20.000022000000001</v>
      </c>
      <c r="F82" s="39">
        <v>550</v>
      </c>
      <c r="G82" s="39">
        <v>11000.01</v>
      </c>
      <c r="H82" s="39">
        <f t="shared" si="0"/>
        <v>2485.9999999999995</v>
      </c>
      <c r="I82" s="46">
        <f t="shared" si="1"/>
        <v>49500.044999999998</v>
      </c>
    </row>
    <row r="83" spans="1:9" ht="34.200000000000003" x14ac:dyDescent="0.2">
      <c r="A83" s="36">
        <v>65</v>
      </c>
      <c r="B83" s="37" t="s">
        <v>140</v>
      </c>
      <c r="C83" s="36" t="s">
        <v>141</v>
      </c>
      <c r="D83" s="38" t="s">
        <v>44</v>
      </c>
      <c r="E83" s="38">
        <v>0.57317600000000002</v>
      </c>
      <c r="F83" s="39">
        <v>1056</v>
      </c>
      <c r="G83" s="39">
        <v>605.26</v>
      </c>
      <c r="H83" s="39">
        <f t="shared" si="0"/>
        <v>4773.12</v>
      </c>
      <c r="I83" s="46">
        <f t="shared" si="1"/>
        <v>2723.67</v>
      </c>
    </row>
    <row r="84" spans="1:9" ht="22.8" x14ac:dyDescent="0.2">
      <c r="A84" s="36">
        <v>66</v>
      </c>
      <c r="B84" s="37" t="s">
        <v>142</v>
      </c>
      <c r="C84" s="36" t="s">
        <v>143</v>
      </c>
      <c r="D84" s="38" t="s">
        <v>55</v>
      </c>
      <c r="E84" s="38">
        <v>4.5573600000000001</v>
      </c>
      <c r="F84" s="39">
        <v>57.63</v>
      </c>
      <c r="G84" s="39">
        <v>262.64</v>
      </c>
      <c r="H84" s="39">
        <f t="shared" ref="H84:H97" si="2">F84*4.52</f>
        <v>260.48759999999999</v>
      </c>
      <c r="I84" s="46">
        <f t="shared" ref="I84:I97" si="3">G84*4.5</f>
        <v>1181.8799999999999</v>
      </c>
    </row>
    <row r="85" spans="1:9" ht="22.8" x14ac:dyDescent="0.2">
      <c r="A85" s="36">
        <v>67</v>
      </c>
      <c r="B85" s="37" t="s">
        <v>142</v>
      </c>
      <c r="C85" s="36" t="s">
        <v>143</v>
      </c>
      <c r="D85" s="38" t="s">
        <v>55</v>
      </c>
      <c r="E85" s="38">
        <v>2.0897999999999999</v>
      </c>
      <c r="F85" s="39">
        <v>57.63</v>
      </c>
      <c r="G85" s="39">
        <v>120.44</v>
      </c>
      <c r="H85" s="39">
        <f t="shared" si="2"/>
        <v>260.48759999999999</v>
      </c>
      <c r="I85" s="46">
        <f t="shared" si="3"/>
        <v>541.98</v>
      </c>
    </row>
    <row r="86" spans="1:9" ht="22.8" x14ac:dyDescent="0.2">
      <c r="A86" s="36">
        <v>68</v>
      </c>
      <c r="B86" s="37" t="s">
        <v>144</v>
      </c>
      <c r="C86" s="36" t="s">
        <v>145</v>
      </c>
      <c r="D86" s="38" t="s">
        <v>55</v>
      </c>
      <c r="E86" s="38">
        <v>4.9542416999999999</v>
      </c>
      <c r="F86" s="39">
        <v>7.46</v>
      </c>
      <c r="G86" s="39">
        <v>36.96</v>
      </c>
      <c r="H86" s="39">
        <f t="shared" si="2"/>
        <v>33.719199999999994</v>
      </c>
      <c r="I86" s="46">
        <f t="shared" si="3"/>
        <v>166.32</v>
      </c>
    </row>
    <row r="87" spans="1:9" ht="22.8" x14ac:dyDescent="0.2">
      <c r="A87" s="36">
        <v>69</v>
      </c>
      <c r="B87" s="37" t="s">
        <v>146</v>
      </c>
      <c r="C87" s="36" t="s">
        <v>147</v>
      </c>
      <c r="D87" s="38" t="s">
        <v>37</v>
      </c>
      <c r="E87" s="38">
        <v>0.223772</v>
      </c>
      <c r="F87" s="39">
        <v>28.93</v>
      </c>
      <c r="G87" s="39">
        <v>6.47</v>
      </c>
      <c r="H87" s="39">
        <f t="shared" si="2"/>
        <v>130.7636</v>
      </c>
      <c r="I87" s="46">
        <f t="shared" si="3"/>
        <v>29.114999999999998</v>
      </c>
    </row>
    <row r="88" spans="1:9" ht="22.8" x14ac:dyDescent="0.2">
      <c r="A88" s="36">
        <v>70</v>
      </c>
      <c r="B88" s="37" t="s">
        <v>148</v>
      </c>
      <c r="C88" s="36" t="s">
        <v>149</v>
      </c>
      <c r="D88" s="38" t="s">
        <v>30</v>
      </c>
      <c r="E88" s="38">
        <v>1.5347100000000001E-2</v>
      </c>
      <c r="F88" s="39">
        <v>12900</v>
      </c>
      <c r="G88" s="39">
        <v>197.97</v>
      </c>
      <c r="H88" s="39">
        <f t="shared" si="2"/>
        <v>58307.999999999993</v>
      </c>
      <c r="I88" s="46">
        <f t="shared" si="3"/>
        <v>890.86500000000001</v>
      </c>
    </row>
    <row r="89" spans="1:9" ht="22.8" x14ac:dyDescent="0.2">
      <c r="A89" s="36">
        <v>71</v>
      </c>
      <c r="B89" s="37" t="s">
        <v>150</v>
      </c>
      <c r="C89" s="36" t="s">
        <v>151</v>
      </c>
      <c r="D89" s="38" t="s">
        <v>30</v>
      </c>
      <c r="E89" s="38">
        <v>2.0051000000000001E-3</v>
      </c>
      <c r="F89" s="39">
        <v>15620</v>
      </c>
      <c r="G89" s="39">
        <v>31.32</v>
      </c>
      <c r="H89" s="39">
        <f t="shared" si="2"/>
        <v>70602.399999999994</v>
      </c>
      <c r="I89" s="46">
        <f t="shared" si="3"/>
        <v>140.94</v>
      </c>
    </row>
    <row r="90" spans="1:9" ht="22.8" x14ac:dyDescent="0.2">
      <c r="A90" s="36">
        <v>72</v>
      </c>
      <c r="B90" s="37" t="s">
        <v>152</v>
      </c>
      <c r="C90" s="36" t="s">
        <v>153</v>
      </c>
      <c r="D90" s="38" t="s">
        <v>30</v>
      </c>
      <c r="E90" s="38">
        <v>4.0102000000000002E-3</v>
      </c>
      <c r="F90" s="39">
        <v>14312.87</v>
      </c>
      <c r="G90" s="39">
        <v>57.4</v>
      </c>
      <c r="H90" s="39">
        <f t="shared" si="2"/>
        <v>64694.172399999996</v>
      </c>
      <c r="I90" s="46">
        <f t="shared" si="3"/>
        <v>258.3</v>
      </c>
    </row>
    <row r="91" spans="1:9" ht="22.8" x14ac:dyDescent="0.2">
      <c r="A91" s="36">
        <v>73</v>
      </c>
      <c r="B91" s="37" t="s">
        <v>154</v>
      </c>
      <c r="C91" s="36" t="s">
        <v>155</v>
      </c>
      <c r="D91" s="38" t="s">
        <v>30</v>
      </c>
      <c r="E91" s="38">
        <v>3.3419999999999999E-4</v>
      </c>
      <c r="F91" s="39">
        <v>7640</v>
      </c>
      <c r="G91" s="39">
        <v>2.56</v>
      </c>
      <c r="H91" s="39">
        <f t="shared" si="2"/>
        <v>34532.799999999996</v>
      </c>
      <c r="I91" s="46">
        <f t="shared" si="3"/>
        <v>11.52</v>
      </c>
    </row>
    <row r="92" spans="1:9" ht="22.8" x14ac:dyDescent="0.2">
      <c r="A92" s="36">
        <v>74</v>
      </c>
      <c r="B92" s="37" t="s">
        <v>156</v>
      </c>
      <c r="C92" s="36" t="s">
        <v>157</v>
      </c>
      <c r="D92" s="38" t="s">
        <v>37</v>
      </c>
      <c r="E92" s="38">
        <v>0.62381089999999995</v>
      </c>
      <c r="F92" s="39">
        <v>6.67</v>
      </c>
      <c r="G92" s="39">
        <v>4.16</v>
      </c>
      <c r="H92" s="39">
        <f t="shared" si="2"/>
        <v>30.148399999999995</v>
      </c>
      <c r="I92" s="46">
        <f t="shared" si="3"/>
        <v>18.72</v>
      </c>
    </row>
    <row r="93" spans="1:9" ht="22.8" x14ac:dyDescent="0.2">
      <c r="A93" s="36">
        <v>75</v>
      </c>
      <c r="B93" s="37" t="s">
        <v>158</v>
      </c>
      <c r="C93" s="36" t="s">
        <v>159</v>
      </c>
      <c r="D93" s="38" t="s">
        <v>30</v>
      </c>
      <c r="E93" s="38">
        <v>6.123E-3</v>
      </c>
      <c r="F93" s="39">
        <v>11800</v>
      </c>
      <c r="G93" s="39">
        <v>72.25</v>
      </c>
      <c r="H93" s="39">
        <f t="shared" si="2"/>
        <v>53335.999999999993</v>
      </c>
      <c r="I93" s="46">
        <f t="shared" si="3"/>
        <v>325.125</v>
      </c>
    </row>
    <row r="94" spans="1:9" ht="45.6" x14ac:dyDescent="0.2">
      <c r="A94" s="36">
        <v>76</v>
      </c>
      <c r="B94" s="37" t="s">
        <v>160</v>
      </c>
      <c r="C94" s="36" t="s">
        <v>161</v>
      </c>
      <c r="D94" s="38" t="s">
        <v>162</v>
      </c>
      <c r="E94" s="38">
        <v>2</v>
      </c>
      <c r="F94" s="39">
        <v>1148.4000000000001</v>
      </c>
      <c r="G94" s="39">
        <v>2296.8000000000002</v>
      </c>
      <c r="H94" s="39">
        <f t="shared" si="2"/>
        <v>5190.768</v>
      </c>
      <c r="I94" s="46">
        <f t="shared" si="3"/>
        <v>10335.6</v>
      </c>
    </row>
    <row r="95" spans="1:9" ht="57" x14ac:dyDescent="0.2">
      <c r="A95" s="36">
        <v>77</v>
      </c>
      <c r="B95" s="37" t="s">
        <v>163</v>
      </c>
      <c r="C95" s="36" t="s">
        <v>164</v>
      </c>
      <c r="D95" s="38" t="s">
        <v>165</v>
      </c>
      <c r="E95" s="38">
        <v>2.4</v>
      </c>
      <c r="F95" s="39">
        <v>35.700000000000003</v>
      </c>
      <c r="G95" s="39">
        <v>85.68</v>
      </c>
      <c r="H95" s="39">
        <f t="shared" si="2"/>
        <v>161.364</v>
      </c>
      <c r="I95" s="46">
        <f t="shared" si="3"/>
        <v>385.56000000000006</v>
      </c>
    </row>
    <row r="96" spans="1:9" ht="22.8" x14ac:dyDescent="0.2">
      <c r="A96" s="36">
        <v>78</v>
      </c>
      <c r="B96" s="37" t="s">
        <v>166</v>
      </c>
      <c r="C96" s="36" t="s">
        <v>167</v>
      </c>
      <c r="D96" s="38" t="s">
        <v>30</v>
      </c>
      <c r="E96" s="38">
        <v>1.6260600000000001</v>
      </c>
      <c r="F96" s="39">
        <v>5500</v>
      </c>
      <c r="G96" s="39">
        <v>8943.33</v>
      </c>
      <c r="H96" s="39">
        <f t="shared" si="2"/>
        <v>24859.999999999996</v>
      </c>
      <c r="I96" s="46">
        <f t="shared" si="3"/>
        <v>40244.985000000001</v>
      </c>
    </row>
    <row r="97" spans="1:9" ht="22.8" x14ac:dyDescent="0.2">
      <c r="A97" s="36">
        <v>79</v>
      </c>
      <c r="B97" s="37" t="s">
        <v>166</v>
      </c>
      <c r="C97" s="36" t="s">
        <v>167</v>
      </c>
      <c r="D97" s="38" t="s">
        <v>30</v>
      </c>
      <c r="E97" s="38">
        <v>0.320436</v>
      </c>
      <c r="F97" s="39">
        <v>5500</v>
      </c>
      <c r="G97" s="39">
        <v>1762.4</v>
      </c>
      <c r="H97" s="39">
        <f t="shared" si="2"/>
        <v>24859.999999999996</v>
      </c>
      <c r="I97" s="46">
        <f t="shared" si="3"/>
        <v>7930.8</v>
      </c>
    </row>
    <row r="98" spans="1:9" ht="57" x14ac:dyDescent="0.2">
      <c r="A98" s="36">
        <v>80</v>
      </c>
      <c r="B98" s="37" t="s">
        <v>168</v>
      </c>
      <c r="C98" s="36" t="s">
        <v>169</v>
      </c>
      <c r="D98" s="38" t="s">
        <v>162</v>
      </c>
      <c r="E98" s="38">
        <v>3</v>
      </c>
      <c r="F98" s="39"/>
      <c r="G98" s="39"/>
      <c r="H98" s="39">
        <v>83812.5</v>
      </c>
      <c r="I98" s="39">
        <v>251437.5</v>
      </c>
    </row>
    <row r="99" spans="1:9" ht="57" x14ac:dyDescent="0.2">
      <c r="A99" s="36">
        <v>81</v>
      </c>
      <c r="B99" s="37" t="s">
        <v>170</v>
      </c>
      <c r="C99" s="36" t="s">
        <v>171</v>
      </c>
      <c r="D99" s="38" t="s">
        <v>162</v>
      </c>
      <c r="E99" s="38">
        <v>3</v>
      </c>
      <c r="F99" s="39"/>
      <c r="G99" s="39"/>
      <c r="H99" s="39">
        <v>12285</v>
      </c>
      <c r="I99" s="39">
        <v>36855</v>
      </c>
    </row>
    <row r="100" spans="1:9" ht="57" x14ac:dyDescent="0.2">
      <c r="A100" s="36">
        <v>82</v>
      </c>
      <c r="B100" s="37" t="s">
        <v>172</v>
      </c>
      <c r="C100" s="36" t="s">
        <v>173</v>
      </c>
      <c r="D100" s="38" t="s">
        <v>162</v>
      </c>
      <c r="E100" s="38">
        <v>3</v>
      </c>
      <c r="F100" s="39"/>
      <c r="G100" s="39"/>
      <c r="H100" s="39">
        <v>1912.5</v>
      </c>
      <c r="I100" s="39">
        <v>5737.5</v>
      </c>
    </row>
    <row r="101" spans="1:9" ht="57" x14ac:dyDescent="0.2">
      <c r="A101" s="36">
        <v>83</v>
      </c>
      <c r="B101" s="37" t="s">
        <v>174</v>
      </c>
      <c r="C101" s="36" t="s">
        <v>175</v>
      </c>
      <c r="D101" s="38" t="s">
        <v>162</v>
      </c>
      <c r="E101" s="38">
        <v>3</v>
      </c>
      <c r="F101" s="39"/>
      <c r="G101" s="39"/>
      <c r="H101" s="39">
        <v>8100</v>
      </c>
      <c r="I101" s="39">
        <v>24300</v>
      </c>
    </row>
    <row r="102" spans="1:9" ht="57" x14ac:dyDescent="0.2">
      <c r="A102" s="36">
        <v>84</v>
      </c>
      <c r="B102" s="37" t="s">
        <v>176</v>
      </c>
      <c r="C102" s="36" t="s">
        <v>177</v>
      </c>
      <c r="D102" s="38" t="s">
        <v>162</v>
      </c>
      <c r="E102" s="38">
        <v>3</v>
      </c>
      <c r="F102" s="39"/>
      <c r="G102" s="39"/>
      <c r="H102" s="39">
        <v>4725</v>
      </c>
      <c r="I102" s="39">
        <v>14175</v>
      </c>
    </row>
    <row r="103" spans="1:9" ht="45.6" x14ac:dyDescent="0.2">
      <c r="A103" s="36">
        <v>85</v>
      </c>
      <c r="B103" s="37" t="s">
        <v>178</v>
      </c>
      <c r="C103" s="36" t="s">
        <v>179</v>
      </c>
      <c r="D103" s="38" t="s">
        <v>162</v>
      </c>
      <c r="E103" s="38">
        <v>3</v>
      </c>
      <c r="F103" s="39"/>
      <c r="G103" s="39"/>
      <c r="H103" s="39">
        <v>7987.5</v>
      </c>
      <c r="I103" s="39">
        <v>23962.5</v>
      </c>
    </row>
    <row r="104" spans="1:9" ht="45.6" x14ac:dyDescent="0.2">
      <c r="A104" s="36">
        <v>86</v>
      </c>
      <c r="B104" s="37" t="s">
        <v>180</v>
      </c>
      <c r="C104" s="36" t="s">
        <v>181</v>
      </c>
      <c r="D104" s="38" t="s">
        <v>162</v>
      </c>
      <c r="E104" s="38">
        <v>1</v>
      </c>
      <c r="F104" s="39"/>
      <c r="G104" s="39"/>
      <c r="H104" s="39">
        <v>12037.5</v>
      </c>
      <c r="I104" s="39">
        <v>12037.5</v>
      </c>
    </row>
    <row r="105" spans="1:9" ht="45.6" x14ac:dyDescent="0.2">
      <c r="A105" s="36">
        <v>87</v>
      </c>
      <c r="B105" s="37" t="s">
        <v>182</v>
      </c>
      <c r="C105" s="36" t="s">
        <v>183</v>
      </c>
      <c r="D105" s="38" t="s">
        <v>162</v>
      </c>
      <c r="E105" s="38">
        <v>11</v>
      </c>
      <c r="F105" s="39"/>
      <c r="G105" s="39"/>
      <c r="H105" s="39">
        <v>40050</v>
      </c>
      <c r="I105" s="39">
        <v>440550</v>
      </c>
    </row>
    <row r="106" spans="1:9" ht="45.6" x14ac:dyDescent="0.2">
      <c r="A106" s="36">
        <v>88</v>
      </c>
      <c r="B106" s="37" t="s">
        <v>184</v>
      </c>
      <c r="C106" s="36" t="s">
        <v>185</v>
      </c>
      <c r="D106" s="38" t="s">
        <v>162</v>
      </c>
      <c r="E106" s="38">
        <v>5</v>
      </c>
      <c r="F106" s="39"/>
      <c r="G106" s="39"/>
      <c r="H106" s="39">
        <v>16312.5</v>
      </c>
      <c r="I106" s="39">
        <v>81562.5</v>
      </c>
    </row>
    <row r="107" spans="1:9" ht="45.6" x14ac:dyDescent="0.2">
      <c r="A107" s="36">
        <v>89</v>
      </c>
      <c r="B107" s="37" t="s">
        <v>186</v>
      </c>
      <c r="C107" s="36" t="s">
        <v>187</v>
      </c>
      <c r="D107" s="38" t="s">
        <v>162</v>
      </c>
      <c r="E107" s="38">
        <v>2</v>
      </c>
      <c r="F107" s="39"/>
      <c r="G107" s="39"/>
      <c r="H107" s="39">
        <v>15400</v>
      </c>
      <c r="I107" s="39">
        <v>30800</v>
      </c>
    </row>
    <row r="108" spans="1:9" ht="57" x14ac:dyDescent="0.2">
      <c r="A108" s="36">
        <v>90</v>
      </c>
      <c r="B108" s="37" t="s">
        <v>188</v>
      </c>
      <c r="C108" s="36" t="s">
        <v>189</v>
      </c>
      <c r="D108" s="38" t="s">
        <v>162</v>
      </c>
      <c r="E108" s="38">
        <v>4</v>
      </c>
      <c r="F108" s="39"/>
      <c r="G108" s="39"/>
      <c r="H108" s="39">
        <v>46237.5</v>
      </c>
      <c r="I108" s="39">
        <v>184950</v>
      </c>
    </row>
    <row r="109" spans="1:9" ht="45.6" x14ac:dyDescent="0.2">
      <c r="A109" s="36">
        <v>91</v>
      </c>
      <c r="B109" s="37" t="s">
        <v>190</v>
      </c>
      <c r="C109" s="36" t="s">
        <v>191</v>
      </c>
      <c r="D109" s="38" t="s">
        <v>162</v>
      </c>
      <c r="E109" s="38">
        <v>1</v>
      </c>
      <c r="F109" s="39"/>
      <c r="G109" s="39"/>
      <c r="H109" s="39">
        <v>29782.52</v>
      </c>
      <c r="I109" s="39">
        <v>29782.52</v>
      </c>
    </row>
    <row r="110" spans="1:9" ht="45.6" x14ac:dyDescent="0.2">
      <c r="A110" s="36">
        <v>92</v>
      </c>
      <c r="B110" s="37" t="s">
        <v>192</v>
      </c>
      <c r="C110" s="36" t="s">
        <v>193</v>
      </c>
      <c r="D110" s="38" t="s">
        <v>162</v>
      </c>
      <c r="E110" s="38">
        <v>2</v>
      </c>
      <c r="F110" s="39"/>
      <c r="G110" s="39"/>
      <c r="H110" s="39">
        <v>16330</v>
      </c>
      <c r="I110" s="39">
        <v>32660</v>
      </c>
    </row>
    <row r="111" spans="1:9" ht="45.6" x14ac:dyDescent="0.2">
      <c r="A111" s="36">
        <v>93</v>
      </c>
      <c r="B111" s="37" t="s">
        <v>194</v>
      </c>
      <c r="C111" s="36" t="s">
        <v>195</v>
      </c>
      <c r="D111" s="38" t="s">
        <v>162</v>
      </c>
      <c r="E111" s="38">
        <v>32</v>
      </c>
      <c r="F111" s="39"/>
      <c r="G111" s="39"/>
      <c r="H111" s="39">
        <v>2673.75</v>
      </c>
      <c r="I111" s="39">
        <v>85560</v>
      </c>
    </row>
    <row r="112" spans="1:9" ht="45.6" x14ac:dyDescent="0.2">
      <c r="A112" s="36">
        <v>94</v>
      </c>
      <c r="B112" s="37" t="s">
        <v>196</v>
      </c>
      <c r="C112" s="36" t="s">
        <v>197</v>
      </c>
      <c r="D112" s="38" t="s">
        <v>162</v>
      </c>
      <c r="E112" s="38">
        <v>1</v>
      </c>
      <c r="F112" s="39"/>
      <c r="G112" s="39"/>
      <c r="H112" s="39">
        <v>787.75</v>
      </c>
      <c r="I112" s="39">
        <v>787.75</v>
      </c>
    </row>
    <row r="113" spans="1:9" ht="45.6" x14ac:dyDescent="0.2">
      <c r="A113" s="36">
        <v>95</v>
      </c>
      <c r="B113" s="37" t="s">
        <v>198</v>
      </c>
      <c r="C113" s="36" t="s">
        <v>199</v>
      </c>
      <c r="D113" s="38" t="s">
        <v>162</v>
      </c>
      <c r="E113" s="38">
        <v>4</v>
      </c>
      <c r="F113" s="39"/>
      <c r="G113" s="39"/>
      <c r="H113" s="39">
        <v>534.75</v>
      </c>
      <c r="I113" s="39">
        <v>2139</v>
      </c>
    </row>
    <row r="114" spans="1:9" ht="45.6" x14ac:dyDescent="0.2">
      <c r="A114" s="36">
        <v>96</v>
      </c>
      <c r="B114" s="37" t="s">
        <v>200</v>
      </c>
      <c r="C114" s="36" t="s">
        <v>201</v>
      </c>
      <c r="D114" s="38" t="s">
        <v>162</v>
      </c>
      <c r="E114" s="38">
        <v>2</v>
      </c>
      <c r="F114" s="39"/>
      <c r="G114" s="39"/>
      <c r="H114" s="39">
        <v>16376.67</v>
      </c>
      <c r="I114" s="39">
        <v>32753.34</v>
      </c>
    </row>
    <row r="115" spans="1:9" ht="45.6" x14ac:dyDescent="0.2">
      <c r="A115" s="36">
        <v>97</v>
      </c>
      <c r="B115" s="37" t="s">
        <v>202</v>
      </c>
      <c r="C115" s="36" t="s">
        <v>203</v>
      </c>
      <c r="D115" s="38" t="s">
        <v>162</v>
      </c>
      <c r="E115" s="38">
        <v>4</v>
      </c>
      <c r="F115" s="39"/>
      <c r="G115" s="39"/>
      <c r="H115" s="39">
        <v>328.75</v>
      </c>
      <c r="I115" s="39">
        <v>1315</v>
      </c>
    </row>
    <row r="116" spans="1:9" ht="45.6" x14ac:dyDescent="0.2">
      <c r="A116" s="36">
        <v>98</v>
      </c>
      <c r="B116" s="37" t="s">
        <v>204</v>
      </c>
      <c r="C116" s="36" t="s">
        <v>205</v>
      </c>
      <c r="D116" s="38" t="s">
        <v>162</v>
      </c>
      <c r="E116" s="38">
        <v>1</v>
      </c>
      <c r="F116" s="39"/>
      <c r="G116" s="39"/>
      <c r="H116" s="39">
        <v>180</v>
      </c>
      <c r="I116" s="39">
        <v>180</v>
      </c>
    </row>
    <row r="117" spans="1:9" ht="45.6" x14ac:dyDescent="0.2">
      <c r="A117" s="36">
        <v>99</v>
      </c>
      <c r="B117" s="37" t="s">
        <v>206</v>
      </c>
      <c r="C117" s="36" t="s">
        <v>207</v>
      </c>
      <c r="D117" s="38" t="s">
        <v>162</v>
      </c>
      <c r="E117" s="38">
        <v>32</v>
      </c>
      <c r="F117" s="39"/>
      <c r="G117" s="39"/>
      <c r="H117" s="39">
        <v>2580</v>
      </c>
      <c r="I117" s="39">
        <v>82560</v>
      </c>
    </row>
    <row r="118" spans="1:9" ht="45.6" x14ac:dyDescent="0.2">
      <c r="A118" s="36">
        <v>100</v>
      </c>
      <c r="B118" s="37" t="s">
        <v>208</v>
      </c>
      <c r="C118" s="36" t="s">
        <v>209</v>
      </c>
      <c r="D118" s="38" t="s">
        <v>162</v>
      </c>
      <c r="E118" s="38">
        <v>1</v>
      </c>
      <c r="F118" s="39"/>
      <c r="G118" s="39"/>
      <c r="H118" s="39">
        <v>570</v>
      </c>
      <c r="I118" s="39">
        <v>570</v>
      </c>
    </row>
    <row r="119" spans="1:9" ht="45.6" x14ac:dyDescent="0.2">
      <c r="A119" s="36">
        <v>101</v>
      </c>
      <c r="B119" s="37" t="s">
        <v>210</v>
      </c>
      <c r="C119" s="36" t="s">
        <v>211</v>
      </c>
      <c r="D119" s="38" t="s">
        <v>162</v>
      </c>
      <c r="E119" s="38">
        <v>4</v>
      </c>
      <c r="F119" s="39"/>
      <c r="G119" s="39"/>
      <c r="H119" s="39">
        <v>247.5</v>
      </c>
      <c r="I119" s="39">
        <v>990</v>
      </c>
    </row>
    <row r="120" spans="1:9" ht="45.6" x14ac:dyDescent="0.2">
      <c r="A120" s="36">
        <v>102</v>
      </c>
      <c r="B120" s="37" t="s">
        <v>212</v>
      </c>
      <c r="C120" s="36" t="s">
        <v>213</v>
      </c>
      <c r="D120" s="38" t="s">
        <v>162</v>
      </c>
      <c r="E120" s="38">
        <v>2</v>
      </c>
      <c r="F120" s="39"/>
      <c r="G120" s="39"/>
      <c r="H120" s="39">
        <v>1711.25</v>
      </c>
      <c r="I120" s="39">
        <v>3422.5</v>
      </c>
    </row>
    <row r="121" spans="1:9" ht="45.6" x14ac:dyDescent="0.2">
      <c r="A121" s="36">
        <v>103</v>
      </c>
      <c r="B121" s="37" t="s">
        <v>212</v>
      </c>
      <c r="C121" s="36" t="s">
        <v>214</v>
      </c>
      <c r="D121" s="38" t="s">
        <v>162</v>
      </c>
      <c r="E121" s="38">
        <v>2</v>
      </c>
      <c r="F121" s="39"/>
      <c r="G121" s="39"/>
      <c r="H121" s="39">
        <v>1711.25</v>
      </c>
      <c r="I121" s="39">
        <v>3422.5</v>
      </c>
    </row>
    <row r="122" spans="1:9" ht="45.6" x14ac:dyDescent="0.2">
      <c r="A122" s="36">
        <v>104</v>
      </c>
      <c r="B122" s="37" t="s">
        <v>212</v>
      </c>
      <c r="C122" s="36" t="s">
        <v>215</v>
      </c>
      <c r="D122" s="38" t="s">
        <v>162</v>
      </c>
      <c r="E122" s="38">
        <v>2</v>
      </c>
      <c r="F122" s="39"/>
      <c r="G122" s="39"/>
      <c r="H122" s="39">
        <v>1711.25</v>
      </c>
      <c r="I122" s="39">
        <v>3422.5</v>
      </c>
    </row>
    <row r="123" spans="1:9" ht="45.6" x14ac:dyDescent="0.2">
      <c r="A123" s="36">
        <v>105</v>
      </c>
      <c r="B123" s="37" t="s">
        <v>216</v>
      </c>
      <c r="C123" s="36" t="s">
        <v>217</v>
      </c>
      <c r="D123" s="38" t="s">
        <v>162</v>
      </c>
      <c r="E123" s="38">
        <v>2</v>
      </c>
      <c r="F123" s="39"/>
      <c r="G123" s="39"/>
      <c r="H123" s="39">
        <v>2531.2800000000002</v>
      </c>
      <c r="I123" s="39">
        <v>5062.5600000000004</v>
      </c>
    </row>
    <row r="124" spans="1:9" ht="45.6" x14ac:dyDescent="0.2">
      <c r="A124" s="36">
        <v>106</v>
      </c>
      <c r="B124" s="37" t="s">
        <v>218</v>
      </c>
      <c r="C124" s="36" t="s">
        <v>219</v>
      </c>
      <c r="D124" s="38" t="s">
        <v>162</v>
      </c>
      <c r="E124" s="38">
        <v>2</v>
      </c>
      <c r="F124" s="39"/>
      <c r="G124" s="39"/>
      <c r="H124" s="39">
        <v>1711.25</v>
      </c>
      <c r="I124" s="39">
        <v>3422.5</v>
      </c>
    </row>
    <row r="125" spans="1:9" ht="45.6" x14ac:dyDescent="0.2">
      <c r="A125" s="36">
        <v>107</v>
      </c>
      <c r="B125" s="37" t="s">
        <v>220</v>
      </c>
      <c r="C125" s="36" t="s">
        <v>221</v>
      </c>
      <c r="D125" s="38" t="s">
        <v>162</v>
      </c>
      <c r="E125" s="38">
        <v>2</v>
      </c>
      <c r="F125" s="39"/>
      <c r="G125" s="39"/>
      <c r="H125" s="39">
        <v>1711.25</v>
      </c>
      <c r="I125" s="39">
        <v>3422.5</v>
      </c>
    </row>
    <row r="126" spans="1:9" ht="34.200000000000003" x14ac:dyDescent="0.2">
      <c r="A126" s="36">
        <v>108</v>
      </c>
      <c r="B126" s="37" t="s">
        <v>222</v>
      </c>
      <c r="C126" s="36" t="s">
        <v>223</v>
      </c>
      <c r="D126" s="38" t="s">
        <v>162</v>
      </c>
      <c r="E126" s="38">
        <v>1</v>
      </c>
      <c r="F126" s="39"/>
      <c r="G126" s="39"/>
      <c r="H126" s="39">
        <v>2531.25</v>
      </c>
      <c r="I126" s="39">
        <v>2531.25</v>
      </c>
    </row>
    <row r="127" spans="1:9" ht="45.6" x14ac:dyDescent="0.2">
      <c r="A127" s="36">
        <v>109</v>
      </c>
      <c r="B127" s="37" t="s">
        <v>224</v>
      </c>
      <c r="C127" s="36" t="s">
        <v>225</v>
      </c>
      <c r="D127" s="38" t="s">
        <v>44</v>
      </c>
      <c r="E127" s="38">
        <v>12.62</v>
      </c>
      <c r="F127" s="39">
        <v>17.59</v>
      </c>
      <c r="G127" s="39">
        <v>221.99</v>
      </c>
      <c r="H127" s="46">
        <f>F127*4.52</f>
        <v>79.506799999999998</v>
      </c>
      <c r="I127" s="46">
        <f>G127*4.52</f>
        <v>1003.3947999999999</v>
      </c>
    </row>
    <row r="128" spans="1:9" ht="34.200000000000003" x14ac:dyDescent="0.2">
      <c r="A128" s="36">
        <v>110</v>
      </c>
      <c r="B128" s="37" t="s">
        <v>226</v>
      </c>
      <c r="C128" s="36" t="s">
        <v>227</v>
      </c>
      <c r="D128" s="38" t="s">
        <v>30</v>
      </c>
      <c r="E128" s="38">
        <v>21.103204999999999</v>
      </c>
      <c r="F128" s="39">
        <v>926.6</v>
      </c>
      <c r="G128" s="39">
        <v>19554.23</v>
      </c>
      <c r="H128" s="46">
        <f t="shared" ref="H128:H191" si="4">F128*4.52</f>
        <v>4188.232</v>
      </c>
      <c r="I128" s="46">
        <f t="shared" ref="I128:I191" si="5">G128*4.52</f>
        <v>88385.119599999991</v>
      </c>
    </row>
    <row r="129" spans="1:9" ht="34.200000000000003" x14ac:dyDescent="0.2">
      <c r="A129" s="36">
        <v>111</v>
      </c>
      <c r="B129" s="37" t="s">
        <v>228</v>
      </c>
      <c r="C129" s="36" t="s">
        <v>229</v>
      </c>
      <c r="D129" s="38" t="s">
        <v>30</v>
      </c>
      <c r="E129" s="38">
        <v>1.0513565</v>
      </c>
      <c r="F129" s="39">
        <v>30599.52</v>
      </c>
      <c r="G129" s="39">
        <v>32171</v>
      </c>
      <c r="H129" s="46">
        <f t="shared" si="4"/>
        <v>138309.83039999998</v>
      </c>
      <c r="I129" s="46">
        <f t="shared" si="5"/>
        <v>145412.91999999998</v>
      </c>
    </row>
    <row r="130" spans="1:9" ht="34.200000000000003" x14ac:dyDescent="0.2">
      <c r="A130" s="36">
        <v>112</v>
      </c>
      <c r="B130" s="37" t="s">
        <v>230</v>
      </c>
      <c r="C130" s="36" t="s">
        <v>231</v>
      </c>
      <c r="D130" s="38" t="s">
        <v>55</v>
      </c>
      <c r="E130" s="38">
        <v>640.46349999999995</v>
      </c>
      <c r="F130" s="39">
        <v>32</v>
      </c>
      <c r="G130" s="39">
        <v>20494.810000000001</v>
      </c>
      <c r="H130" s="46">
        <f t="shared" si="4"/>
        <v>144.63999999999999</v>
      </c>
      <c r="I130" s="46">
        <f t="shared" si="5"/>
        <v>92636.541199999992</v>
      </c>
    </row>
    <row r="131" spans="1:9" ht="34.200000000000003" x14ac:dyDescent="0.2">
      <c r="A131" s="36">
        <v>113</v>
      </c>
      <c r="B131" s="37" t="s">
        <v>232</v>
      </c>
      <c r="C131" s="36" t="s">
        <v>233</v>
      </c>
      <c r="D131" s="38" t="s">
        <v>44</v>
      </c>
      <c r="E131" s="38">
        <v>284.74599999999998</v>
      </c>
      <c r="F131" s="39">
        <v>44.82</v>
      </c>
      <c r="G131" s="39">
        <v>12762.32</v>
      </c>
      <c r="H131" s="46">
        <f t="shared" si="4"/>
        <v>202.58639999999997</v>
      </c>
      <c r="I131" s="46">
        <f t="shared" si="5"/>
        <v>57685.686399999991</v>
      </c>
    </row>
    <row r="132" spans="1:9" ht="34.200000000000003" x14ac:dyDescent="0.2">
      <c r="A132" s="36">
        <v>114</v>
      </c>
      <c r="B132" s="37" t="s">
        <v>232</v>
      </c>
      <c r="C132" s="36" t="s">
        <v>234</v>
      </c>
      <c r="D132" s="38" t="s">
        <v>44</v>
      </c>
      <c r="E132" s="38">
        <v>966.85543500000006</v>
      </c>
      <c r="F132" s="39">
        <v>44.82</v>
      </c>
      <c r="G132" s="39">
        <v>43334.46</v>
      </c>
      <c r="H132" s="46">
        <f t="shared" si="4"/>
        <v>202.58639999999997</v>
      </c>
      <c r="I132" s="46">
        <f t="shared" si="5"/>
        <v>195871.75919999997</v>
      </c>
    </row>
    <row r="133" spans="1:9" ht="34.200000000000003" x14ac:dyDescent="0.2">
      <c r="A133" s="36">
        <v>115</v>
      </c>
      <c r="B133" s="37" t="s">
        <v>232</v>
      </c>
      <c r="C133" s="36" t="s">
        <v>235</v>
      </c>
      <c r="D133" s="38" t="s">
        <v>44</v>
      </c>
      <c r="E133" s="38">
        <v>1949.950368</v>
      </c>
      <c r="F133" s="39">
        <v>44.82</v>
      </c>
      <c r="G133" s="39">
        <v>87396.78</v>
      </c>
      <c r="H133" s="46">
        <f t="shared" si="4"/>
        <v>202.58639999999997</v>
      </c>
      <c r="I133" s="46">
        <f t="shared" si="5"/>
        <v>395033.44559999998</v>
      </c>
    </row>
    <row r="134" spans="1:9" ht="34.200000000000003" x14ac:dyDescent="0.2">
      <c r="A134" s="36">
        <v>116</v>
      </c>
      <c r="B134" s="37" t="s">
        <v>236</v>
      </c>
      <c r="C134" s="36" t="s">
        <v>237</v>
      </c>
      <c r="D134" s="38" t="s">
        <v>44</v>
      </c>
      <c r="E134" s="38">
        <v>9.5619999999999994</v>
      </c>
      <c r="F134" s="39">
        <v>545.6</v>
      </c>
      <c r="G134" s="39">
        <v>5217.03</v>
      </c>
      <c r="H134" s="46">
        <f t="shared" si="4"/>
        <v>2466.1120000000001</v>
      </c>
      <c r="I134" s="46">
        <f t="shared" si="5"/>
        <v>23580.975599999998</v>
      </c>
    </row>
    <row r="135" spans="1:9" ht="34.200000000000003" x14ac:dyDescent="0.2">
      <c r="A135" s="36">
        <v>117</v>
      </c>
      <c r="B135" s="37" t="s">
        <v>238</v>
      </c>
      <c r="C135" s="36" t="s">
        <v>107</v>
      </c>
      <c r="D135" s="38" t="s">
        <v>44</v>
      </c>
      <c r="E135" s="38">
        <v>-9.9293600000000009</v>
      </c>
      <c r="F135" s="39">
        <v>560</v>
      </c>
      <c r="G135" s="39">
        <v>-5560.44</v>
      </c>
      <c r="H135" s="46">
        <f t="shared" si="4"/>
        <v>2531.1999999999998</v>
      </c>
      <c r="I135" s="46">
        <f t="shared" si="5"/>
        <v>-25133.188799999996</v>
      </c>
    </row>
    <row r="136" spans="1:9" ht="34.200000000000003" x14ac:dyDescent="0.2">
      <c r="A136" s="36">
        <v>118</v>
      </c>
      <c r="B136" s="37" t="s">
        <v>238</v>
      </c>
      <c r="C136" s="36" t="s">
        <v>107</v>
      </c>
      <c r="D136" s="38" t="s">
        <v>44</v>
      </c>
      <c r="E136" s="38">
        <v>-1.7693639999999999</v>
      </c>
      <c r="F136" s="39">
        <v>560</v>
      </c>
      <c r="G136" s="39">
        <v>-990.84</v>
      </c>
      <c r="H136" s="46">
        <f t="shared" si="4"/>
        <v>2531.1999999999998</v>
      </c>
      <c r="I136" s="46">
        <f t="shared" si="5"/>
        <v>-4478.5967999999993</v>
      </c>
    </row>
    <row r="137" spans="1:9" ht="34.200000000000003" x14ac:dyDescent="0.2">
      <c r="A137" s="36">
        <v>119</v>
      </c>
      <c r="B137" s="37" t="s">
        <v>239</v>
      </c>
      <c r="C137" s="36" t="s">
        <v>109</v>
      </c>
      <c r="D137" s="38" t="s">
        <v>44</v>
      </c>
      <c r="E137" s="38">
        <v>1.3211949999999999</v>
      </c>
      <c r="F137" s="39">
        <v>490</v>
      </c>
      <c r="G137" s="39">
        <v>647.38</v>
      </c>
      <c r="H137" s="46">
        <f t="shared" si="4"/>
        <v>2214.7999999999997</v>
      </c>
      <c r="I137" s="46">
        <f t="shared" si="5"/>
        <v>2926.1575999999995</v>
      </c>
    </row>
    <row r="138" spans="1:9" ht="34.200000000000003" x14ac:dyDescent="0.2">
      <c r="A138" s="36">
        <v>120</v>
      </c>
      <c r="B138" s="37" t="s">
        <v>239</v>
      </c>
      <c r="C138" s="36" t="s">
        <v>109</v>
      </c>
      <c r="D138" s="38" t="s">
        <v>44</v>
      </c>
      <c r="E138" s="38">
        <v>-10.7973</v>
      </c>
      <c r="F138" s="39">
        <v>490</v>
      </c>
      <c r="G138" s="39">
        <v>-5290.68</v>
      </c>
      <c r="H138" s="46">
        <f t="shared" si="4"/>
        <v>2214.7999999999997</v>
      </c>
      <c r="I138" s="46">
        <f t="shared" si="5"/>
        <v>-23913.873599999999</v>
      </c>
    </row>
    <row r="139" spans="1:9" ht="34.200000000000003" x14ac:dyDescent="0.2">
      <c r="A139" s="36">
        <v>121</v>
      </c>
      <c r="B139" s="37" t="s">
        <v>240</v>
      </c>
      <c r="C139" s="36" t="s">
        <v>241</v>
      </c>
      <c r="D139" s="38" t="s">
        <v>44</v>
      </c>
      <c r="E139" s="38">
        <v>12.59</v>
      </c>
      <c r="F139" s="39">
        <v>665</v>
      </c>
      <c r="G139" s="39">
        <v>8372.35</v>
      </c>
      <c r="H139" s="46">
        <f t="shared" si="4"/>
        <v>3005.7999999999997</v>
      </c>
      <c r="I139" s="46">
        <f t="shared" si="5"/>
        <v>37843.021999999997</v>
      </c>
    </row>
    <row r="140" spans="1:9" ht="34.200000000000003" x14ac:dyDescent="0.2">
      <c r="A140" s="36">
        <v>122</v>
      </c>
      <c r="B140" s="37" t="s">
        <v>240</v>
      </c>
      <c r="C140" s="36" t="s">
        <v>242</v>
      </c>
      <c r="D140" s="38" t="s">
        <v>44</v>
      </c>
      <c r="E140" s="38">
        <v>0.18</v>
      </c>
      <c r="F140" s="39">
        <v>665</v>
      </c>
      <c r="G140" s="39">
        <v>119.7</v>
      </c>
      <c r="H140" s="46">
        <f t="shared" si="4"/>
        <v>3005.7999999999997</v>
      </c>
      <c r="I140" s="46">
        <f t="shared" si="5"/>
        <v>541.04399999999998</v>
      </c>
    </row>
    <row r="141" spans="1:9" ht="34.200000000000003" x14ac:dyDescent="0.2">
      <c r="A141" s="36">
        <v>123</v>
      </c>
      <c r="B141" s="37" t="s">
        <v>243</v>
      </c>
      <c r="C141" s="36" t="s">
        <v>113</v>
      </c>
      <c r="D141" s="38" t="s">
        <v>30</v>
      </c>
      <c r="E141" s="38">
        <v>-4.0935059999999996</v>
      </c>
      <c r="F141" s="39">
        <v>491.01</v>
      </c>
      <c r="G141" s="39">
        <v>-2009.94</v>
      </c>
      <c r="H141" s="46">
        <f t="shared" si="4"/>
        <v>2219.3651999999997</v>
      </c>
      <c r="I141" s="46">
        <f t="shared" si="5"/>
        <v>-9084.9287999999997</v>
      </c>
    </row>
    <row r="142" spans="1:9" ht="34.200000000000003" x14ac:dyDescent="0.2">
      <c r="A142" s="36">
        <v>124</v>
      </c>
      <c r="B142" s="37" t="s">
        <v>244</v>
      </c>
      <c r="C142" s="36" t="s">
        <v>245</v>
      </c>
      <c r="D142" s="38" t="s">
        <v>30</v>
      </c>
      <c r="E142" s="38">
        <v>4.0935059999999996</v>
      </c>
      <c r="F142" s="39">
        <v>578.89</v>
      </c>
      <c r="G142" s="39">
        <v>2369.6999999999998</v>
      </c>
      <c r="H142" s="46">
        <f t="shared" si="4"/>
        <v>2616.5827999999997</v>
      </c>
      <c r="I142" s="46">
        <f t="shared" si="5"/>
        <v>10711.043999999998</v>
      </c>
    </row>
    <row r="143" spans="1:9" ht="34.200000000000003" x14ac:dyDescent="0.2">
      <c r="A143" s="36">
        <v>125</v>
      </c>
      <c r="B143" s="37" t="s">
        <v>246</v>
      </c>
      <c r="C143" s="36" t="s">
        <v>247</v>
      </c>
      <c r="D143" s="38" t="s">
        <v>44</v>
      </c>
      <c r="E143" s="38">
        <v>-0.58796199999999998</v>
      </c>
      <c r="F143" s="39">
        <v>485.9</v>
      </c>
      <c r="G143" s="39">
        <v>-285.69</v>
      </c>
      <c r="H143" s="46">
        <f t="shared" si="4"/>
        <v>2196.2679999999996</v>
      </c>
      <c r="I143" s="46">
        <f t="shared" si="5"/>
        <v>-1291.3187999999998</v>
      </c>
    </row>
    <row r="144" spans="1:9" ht="34.200000000000003" x14ac:dyDescent="0.2">
      <c r="A144" s="36">
        <v>126</v>
      </c>
      <c r="B144" s="37" t="s">
        <v>248</v>
      </c>
      <c r="C144" s="36" t="s">
        <v>249</v>
      </c>
      <c r="D144" s="38" t="s">
        <v>44</v>
      </c>
      <c r="E144" s="38">
        <v>0.58796199999999998</v>
      </c>
      <c r="F144" s="39">
        <v>519.79999999999995</v>
      </c>
      <c r="G144" s="39">
        <v>305.62</v>
      </c>
      <c r="H144" s="46">
        <f t="shared" si="4"/>
        <v>2349.4959999999996</v>
      </c>
      <c r="I144" s="46">
        <f t="shared" si="5"/>
        <v>1381.4023999999999</v>
      </c>
    </row>
    <row r="145" spans="1:9" ht="34.200000000000003" x14ac:dyDescent="0.2">
      <c r="A145" s="36">
        <v>127</v>
      </c>
      <c r="B145" s="37" t="s">
        <v>250</v>
      </c>
      <c r="C145" s="36" t="s">
        <v>251</v>
      </c>
      <c r="D145" s="38" t="s">
        <v>162</v>
      </c>
      <c r="E145" s="38">
        <v>61</v>
      </c>
      <c r="F145" s="39">
        <v>31.43</v>
      </c>
      <c r="G145" s="39">
        <v>1917.23</v>
      </c>
      <c r="H145" s="46">
        <f t="shared" si="4"/>
        <v>142.06359999999998</v>
      </c>
      <c r="I145" s="46">
        <f t="shared" si="5"/>
        <v>8665.8795999999984</v>
      </c>
    </row>
    <row r="146" spans="1:9" ht="34.200000000000003" x14ac:dyDescent="0.2">
      <c r="A146" s="36">
        <v>128</v>
      </c>
      <c r="B146" s="37" t="s">
        <v>250</v>
      </c>
      <c r="C146" s="36" t="s">
        <v>251</v>
      </c>
      <c r="D146" s="38" t="s">
        <v>162</v>
      </c>
      <c r="E146" s="38">
        <v>2</v>
      </c>
      <c r="F146" s="39">
        <v>31.43</v>
      </c>
      <c r="G146" s="39">
        <v>62.86</v>
      </c>
      <c r="H146" s="46">
        <f t="shared" si="4"/>
        <v>142.06359999999998</v>
      </c>
      <c r="I146" s="46">
        <f t="shared" si="5"/>
        <v>284.12719999999996</v>
      </c>
    </row>
    <row r="147" spans="1:9" ht="34.200000000000003" x14ac:dyDescent="0.2">
      <c r="A147" s="36">
        <v>129</v>
      </c>
      <c r="B147" s="37" t="s">
        <v>252</v>
      </c>
      <c r="C147" s="36" t="s">
        <v>253</v>
      </c>
      <c r="D147" s="38" t="s">
        <v>162</v>
      </c>
      <c r="E147" s="38">
        <v>22</v>
      </c>
      <c r="F147" s="39">
        <v>78.56</v>
      </c>
      <c r="G147" s="39">
        <v>1728.32</v>
      </c>
      <c r="H147" s="46">
        <f t="shared" si="4"/>
        <v>355.09119999999996</v>
      </c>
      <c r="I147" s="46">
        <f t="shared" si="5"/>
        <v>7812.0063999999993</v>
      </c>
    </row>
    <row r="148" spans="1:9" ht="34.200000000000003" x14ac:dyDescent="0.2">
      <c r="A148" s="36">
        <v>130</v>
      </c>
      <c r="B148" s="37" t="s">
        <v>252</v>
      </c>
      <c r="C148" s="36" t="s">
        <v>254</v>
      </c>
      <c r="D148" s="38" t="s">
        <v>162</v>
      </c>
      <c r="E148" s="38">
        <v>2</v>
      </c>
      <c r="F148" s="39">
        <v>78.56</v>
      </c>
      <c r="G148" s="39">
        <v>157.12</v>
      </c>
      <c r="H148" s="46">
        <f t="shared" si="4"/>
        <v>355.09119999999996</v>
      </c>
      <c r="I148" s="46">
        <f t="shared" si="5"/>
        <v>710.18239999999992</v>
      </c>
    </row>
    <row r="149" spans="1:9" ht="34.200000000000003" x14ac:dyDescent="0.2">
      <c r="A149" s="36">
        <v>131</v>
      </c>
      <c r="B149" s="37" t="s">
        <v>255</v>
      </c>
      <c r="C149" s="36" t="s">
        <v>256</v>
      </c>
      <c r="D149" s="38" t="s">
        <v>162</v>
      </c>
      <c r="E149" s="38">
        <v>2</v>
      </c>
      <c r="F149" s="39">
        <v>242.94</v>
      </c>
      <c r="G149" s="39">
        <v>485.88</v>
      </c>
      <c r="H149" s="46">
        <f t="shared" si="4"/>
        <v>1098.0888</v>
      </c>
      <c r="I149" s="46">
        <f t="shared" si="5"/>
        <v>2196.1776</v>
      </c>
    </row>
    <row r="150" spans="1:9" ht="34.200000000000003" x14ac:dyDescent="0.2">
      <c r="A150" s="36">
        <v>132</v>
      </c>
      <c r="B150" s="37" t="s">
        <v>257</v>
      </c>
      <c r="C150" s="36" t="s">
        <v>258</v>
      </c>
      <c r="D150" s="38" t="s">
        <v>162</v>
      </c>
      <c r="E150" s="38">
        <v>12</v>
      </c>
      <c r="F150" s="39">
        <v>362.1</v>
      </c>
      <c r="G150" s="39">
        <v>4345.2</v>
      </c>
      <c r="H150" s="46">
        <f t="shared" si="4"/>
        <v>1636.692</v>
      </c>
      <c r="I150" s="46">
        <f t="shared" si="5"/>
        <v>19640.303999999996</v>
      </c>
    </row>
    <row r="151" spans="1:9" ht="34.200000000000003" x14ac:dyDescent="0.2">
      <c r="A151" s="36">
        <v>133</v>
      </c>
      <c r="B151" s="37" t="s">
        <v>259</v>
      </c>
      <c r="C151" s="36" t="s">
        <v>260</v>
      </c>
      <c r="D151" s="38" t="s">
        <v>162</v>
      </c>
      <c r="E151" s="38">
        <v>9</v>
      </c>
      <c r="F151" s="39">
        <v>429.96</v>
      </c>
      <c r="G151" s="39">
        <v>3869.64</v>
      </c>
      <c r="H151" s="46">
        <f t="shared" si="4"/>
        <v>1943.4191999999998</v>
      </c>
      <c r="I151" s="46">
        <f t="shared" si="5"/>
        <v>17490.772799999999</v>
      </c>
    </row>
    <row r="152" spans="1:9" ht="34.200000000000003" x14ac:dyDescent="0.2">
      <c r="A152" s="36">
        <v>134</v>
      </c>
      <c r="B152" s="37" t="s">
        <v>261</v>
      </c>
      <c r="C152" s="36" t="s">
        <v>262</v>
      </c>
      <c r="D152" s="38" t="s">
        <v>162</v>
      </c>
      <c r="E152" s="38">
        <v>24</v>
      </c>
      <c r="F152" s="39">
        <v>647.77</v>
      </c>
      <c r="G152" s="39">
        <v>15546.48</v>
      </c>
      <c r="H152" s="46">
        <f t="shared" si="4"/>
        <v>2927.9203999999995</v>
      </c>
      <c r="I152" s="46">
        <f t="shared" si="5"/>
        <v>70270.089599999992</v>
      </c>
    </row>
    <row r="153" spans="1:9" ht="34.200000000000003" x14ac:dyDescent="0.2">
      <c r="A153" s="36">
        <v>135</v>
      </c>
      <c r="B153" s="37" t="s">
        <v>263</v>
      </c>
      <c r="C153" s="36" t="s">
        <v>264</v>
      </c>
      <c r="D153" s="38" t="s">
        <v>162</v>
      </c>
      <c r="E153" s="38">
        <v>1</v>
      </c>
      <c r="F153" s="39">
        <v>593.85</v>
      </c>
      <c r="G153" s="39">
        <v>593.85</v>
      </c>
      <c r="H153" s="46">
        <f t="shared" si="4"/>
        <v>2684.2019999999998</v>
      </c>
      <c r="I153" s="46">
        <f t="shared" si="5"/>
        <v>2684.2019999999998</v>
      </c>
    </row>
    <row r="154" spans="1:9" ht="34.200000000000003" x14ac:dyDescent="0.2">
      <c r="A154" s="36">
        <v>136</v>
      </c>
      <c r="B154" s="37" t="s">
        <v>265</v>
      </c>
      <c r="C154" s="36" t="s">
        <v>266</v>
      </c>
      <c r="D154" s="38" t="s">
        <v>162</v>
      </c>
      <c r="E154" s="38">
        <v>12</v>
      </c>
      <c r="F154" s="39">
        <v>901.16</v>
      </c>
      <c r="G154" s="39">
        <v>10813.92</v>
      </c>
      <c r="H154" s="46">
        <f t="shared" si="4"/>
        <v>4073.2431999999994</v>
      </c>
      <c r="I154" s="46">
        <f t="shared" si="5"/>
        <v>48878.918399999995</v>
      </c>
    </row>
    <row r="155" spans="1:9" ht="34.200000000000003" x14ac:dyDescent="0.2">
      <c r="A155" s="36">
        <v>137</v>
      </c>
      <c r="B155" s="37" t="s">
        <v>267</v>
      </c>
      <c r="C155" s="36" t="s">
        <v>268</v>
      </c>
      <c r="D155" s="38" t="s">
        <v>162</v>
      </c>
      <c r="E155" s="38">
        <v>4</v>
      </c>
      <c r="F155" s="39">
        <v>215.48</v>
      </c>
      <c r="G155" s="39">
        <v>861.92</v>
      </c>
      <c r="H155" s="46">
        <f t="shared" si="4"/>
        <v>973.9695999999999</v>
      </c>
      <c r="I155" s="46">
        <f t="shared" si="5"/>
        <v>3895.8783999999996</v>
      </c>
    </row>
    <row r="156" spans="1:9" ht="34.200000000000003" x14ac:dyDescent="0.2">
      <c r="A156" s="36">
        <v>138</v>
      </c>
      <c r="B156" s="37" t="s">
        <v>269</v>
      </c>
      <c r="C156" s="36" t="s">
        <v>270</v>
      </c>
      <c r="D156" s="38" t="s">
        <v>162</v>
      </c>
      <c r="E156" s="38">
        <v>9</v>
      </c>
      <c r="F156" s="39">
        <v>462.83</v>
      </c>
      <c r="G156" s="39">
        <v>4165.47</v>
      </c>
      <c r="H156" s="46">
        <f t="shared" si="4"/>
        <v>2091.9915999999998</v>
      </c>
      <c r="I156" s="46">
        <f t="shared" si="5"/>
        <v>18827.9244</v>
      </c>
    </row>
    <row r="157" spans="1:9" ht="34.200000000000003" x14ac:dyDescent="0.2">
      <c r="A157" s="36">
        <v>139</v>
      </c>
      <c r="B157" s="37" t="s">
        <v>271</v>
      </c>
      <c r="C157" s="36" t="s">
        <v>272</v>
      </c>
      <c r="D157" s="38" t="s">
        <v>162</v>
      </c>
      <c r="E157" s="38">
        <v>4</v>
      </c>
      <c r="F157" s="39">
        <v>908.44</v>
      </c>
      <c r="G157" s="39">
        <v>3633.76</v>
      </c>
      <c r="H157" s="46">
        <f t="shared" si="4"/>
        <v>4106.1487999999999</v>
      </c>
      <c r="I157" s="46">
        <f t="shared" si="5"/>
        <v>16424.5952</v>
      </c>
    </row>
    <row r="158" spans="1:9" ht="34.200000000000003" x14ac:dyDescent="0.2">
      <c r="A158" s="36">
        <v>140</v>
      </c>
      <c r="B158" s="37" t="s">
        <v>273</v>
      </c>
      <c r="C158" s="36" t="s">
        <v>121</v>
      </c>
      <c r="D158" s="38" t="s">
        <v>44</v>
      </c>
      <c r="E158" s="38">
        <v>-3.2600880000000001</v>
      </c>
      <c r="F158" s="39">
        <v>2376</v>
      </c>
      <c r="G158" s="39">
        <v>-7745.97</v>
      </c>
      <c r="H158" s="46">
        <f t="shared" si="4"/>
        <v>10739.519999999999</v>
      </c>
      <c r="I158" s="46">
        <f t="shared" si="5"/>
        <v>-35011.784399999997</v>
      </c>
    </row>
    <row r="159" spans="1:9" ht="34.200000000000003" x14ac:dyDescent="0.2">
      <c r="A159" s="36">
        <v>141</v>
      </c>
      <c r="B159" s="37" t="s">
        <v>274</v>
      </c>
      <c r="C159" s="36" t="s">
        <v>275</v>
      </c>
      <c r="D159" s="38" t="s">
        <v>44</v>
      </c>
      <c r="E159" s="38">
        <v>-14.419475</v>
      </c>
      <c r="F159" s="39">
        <v>1382.9</v>
      </c>
      <c r="G159" s="39">
        <v>-19940.7</v>
      </c>
      <c r="H159" s="46">
        <f t="shared" si="4"/>
        <v>6250.7079999999996</v>
      </c>
      <c r="I159" s="46">
        <f t="shared" si="5"/>
        <v>-90131.963999999993</v>
      </c>
    </row>
    <row r="160" spans="1:9" ht="34.200000000000003" x14ac:dyDescent="0.2">
      <c r="A160" s="36">
        <v>142</v>
      </c>
      <c r="B160" s="37" t="s">
        <v>274</v>
      </c>
      <c r="C160" s="36" t="s">
        <v>276</v>
      </c>
      <c r="D160" s="38" t="s">
        <v>44</v>
      </c>
      <c r="E160" s="38">
        <v>0.88</v>
      </c>
      <c r="F160" s="39">
        <v>1382.9</v>
      </c>
      <c r="G160" s="39">
        <v>1216.95</v>
      </c>
      <c r="H160" s="46">
        <f t="shared" si="4"/>
        <v>6250.7079999999996</v>
      </c>
      <c r="I160" s="46">
        <f t="shared" si="5"/>
        <v>5500.6139999999996</v>
      </c>
    </row>
    <row r="161" spans="1:9" ht="34.200000000000003" x14ac:dyDescent="0.2">
      <c r="A161" s="36">
        <v>143</v>
      </c>
      <c r="B161" s="37" t="s">
        <v>274</v>
      </c>
      <c r="C161" s="36" t="s">
        <v>277</v>
      </c>
      <c r="D161" s="38" t="s">
        <v>44</v>
      </c>
      <c r="E161" s="38">
        <v>0.12</v>
      </c>
      <c r="F161" s="39">
        <v>1382.9</v>
      </c>
      <c r="G161" s="39">
        <v>165.95</v>
      </c>
      <c r="H161" s="46">
        <f t="shared" si="4"/>
        <v>6250.7079999999996</v>
      </c>
      <c r="I161" s="46">
        <f t="shared" si="5"/>
        <v>750.09399999999982</v>
      </c>
    </row>
    <row r="162" spans="1:9" ht="34.200000000000003" x14ac:dyDescent="0.2">
      <c r="A162" s="36">
        <v>144</v>
      </c>
      <c r="B162" s="37" t="s">
        <v>274</v>
      </c>
      <c r="C162" s="36" t="s">
        <v>278</v>
      </c>
      <c r="D162" s="38" t="s">
        <v>44</v>
      </c>
      <c r="E162" s="38">
        <v>1.2</v>
      </c>
      <c r="F162" s="39">
        <v>1382.9</v>
      </c>
      <c r="G162" s="39">
        <v>1659.48</v>
      </c>
      <c r="H162" s="46">
        <f t="shared" si="4"/>
        <v>6250.7079999999996</v>
      </c>
      <c r="I162" s="46">
        <f t="shared" si="5"/>
        <v>7500.8495999999996</v>
      </c>
    </row>
    <row r="163" spans="1:9" ht="34.200000000000003" x14ac:dyDescent="0.2">
      <c r="A163" s="36">
        <v>145</v>
      </c>
      <c r="B163" s="37" t="s">
        <v>279</v>
      </c>
      <c r="C163" s="36" t="s">
        <v>280</v>
      </c>
      <c r="D163" s="38" t="s">
        <v>162</v>
      </c>
      <c r="E163" s="38">
        <v>5</v>
      </c>
      <c r="F163" s="39">
        <v>372.65</v>
      </c>
      <c r="G163" s="39">
        <v>1863.25</v>
      </c>
      <c r="H163" s="46">
        <f t="shared" si="4"/>
        <v>1684.3779999999997</v>
      </c>
      <c r="I163" s="46">
        <f t="shared" si="5"/>
        <v>8421.89</v>
      </c>
    </row>
    <row r="164" spans="1:9" ht="34.200000000000003" x14ac:dyDescent="0.2">
      <c r="A164" s="36">
        <v>146</v>
      </c>
      <c r="B164" s="37" t="s">
        <v>281</v>
      </c>
      <c r="C164" s="36" t="s">
        <v>282</v>
      </c>
      <c r="D164" s="38" t="s">
        <v>162</v>
      </c>
      <c r="E164" s="38">
        <v>4</v>
      </c>
      <c r="F164" s="39">
        <v>387.63</v>
      </c>
      <c r="G164" s="39">
        <v>1550.52</v>
      </c>
      <c r="H164" s="46">
        <f t="shared" si="4"/>
        <v>1752.0875999999998</v>
      </c>
      <c r="I164" s="46">
        <f t="shared" si="5"/>
        <v>7008.3503999999994</v>
      </c>
    </row>
    <row r="165" spans="1:9" ht="34.200000000000003" x14ac:dyDescent="0.2">
      <c r="A165" s="36">
        <v>147</v>
      </c>
      <c r="B165" s="37" t="s">
        <v>283</v>
      </c>
      <c r="C165" s="36" t="s">
        <v>284</v>
      </c>
      <c r="D165" s="38" t="s">
        <v>162</v>
      </c>
      <c r="E165" s="38">
        <v>1</v>
      </c>
      <c r="F165" s="39">
        <v>681.39</v>
      </c>
      <c r="G165" s="39">
        <v>681.39</v>
      </c>
      <c r="H165" s="46">
        <f t="shared" si="4"/>
        <v>3079.8827999999999</v>
      </c>
      <c r="I165" s="46">
        <f t="shared" si="5"/>
        <v>3079.8827999999999</v>
      </c>
    </row>
    <row r="166" spans="1:9" ht="34.200000000000003" x14ac:dyDescent="0.2">
      <c r="A166" s="36">
        <v>148</v>
      </c>
      <c r="B166" s="37" t="s">
        <v>285</v>
      </c>
      <c r="C166" s="36" t="s">
        <v>286</v>
      </c>
      <c r="D166" s="38" t="s">
        <v>162</v>
      </c>
      <c r="E166" s="38">
        <v>3</v>
      </c>
      <c r="F166" s="39">
        <v>871.29</v>
      </c>
      <c r="G166" s="39">
        <v>2613.87</v>
      </c>
      <c r="H166" s="46">
        <f t="shared" si="4"/>
        <v>3938.2307999999994</v>
      </c>
      <c r="I166" s="46">
        <f t="shared" si="5"/>
        <v>11814.692399999998</v>
      </c>
    </row>
    <row r="167" spans="1:9" ht="34.200000000000003" x14ac:dyDescent="0.2">
      <c r="A167" s="36">
        <v>149</v>
      </c>
      <c r="B167" s="37" t="s">
        <v>287</v>
      </c>
      <c r="C167" s="36" t="s">
        <v>288</v>
      </c>
      <c r="D167" s="38" t="s">
        <v>162</v>
      </c>
      <c r="E167" s="38">
        <v>1</v>
      </c>
      <c r="F167" s="39">
        <v>469.64</v>
      </c>
      <c r="G167" s="39">
        <v>469.64</v>
      </c>
      <c r="H167" s="46">
        <f t="shared" si="4"/>
        <v>2122.7727999999997</v>
      </c>
      <c r="I167" s="46">
        <f t="shared" si="5"/>
        <v>2122.7727999999997</v>
      </c>
    </row>
    <row r="168" spans="1:9" ht="34.200000000000003" x14ac:dyDescent="0.2">
      <c r="A168" s="36">
        <v>150</v>
      </c>
      <c r="B168" s="37" t="s">
        <v>289</v>
      </c>
      <c r="C168" s="36" t="s">
        <v>290</v>
      </c>
      <c r="D168" s="38" t="s">
        <v>162</v>
      </c>
      <c r="E168" s="38">
        <v>4</v>
      </c>
      <c r="F168" s="39">
        <v>119.5</v>
      </c>
      <c r="G168" s="39">
        <v>478</v>
      </c>
      <c r="H168" s="46">
        <f t="shared" si="4"/>
        <v>540.14</v>
      </c>
      <c r="I168" s="46">
        <f t="shared" si="5"/>
        <v>2160.56</v>
      </c>
    </row>
    <row r="169" spans="1:9" ht="34.200000000000003" x14ac:dyDescent="0.2">
      <c r="A169" s="36">
        <v>151</v>
      </c>
      <c r="B169" s="37" t="s">
        <v>291</v>
      </c>
      <c r="C169" s="36" t="s">
        <v>292</v>
      </c>
      <c r="D169" s="38" t="s">
        <v>162</v>
      </c>
      <c r="E169" s="38">
        <v>10</v>
      </c>
      <c r="F169" s="39">
        <v>1235.8399999999999</v>
      </c>
      <c r="G169" s="39">
        <v>12358.4</v>
      </c>
      <c r="H169" s="46">
        <f t="shared" si="4"/>
        <v>5585.996799999999</v>
      </c>
      <c r="I169" s="46">
        <f t="shared" si="5"/>
        <v>55859.967999999993</v>
      </c>
    </row>
    <row r="170" spans="1:9" ht="57" x14ac:dyDescent="0.2">
      <c r="A170" s="36">
        <v>152</v>
      </c>
      <c r="B170" s="37" t="s">
        <v>293</v>
      </c>
      <c r="C170" s="36" t="s">
        <v>294</v>
      </c>
      <c r="D170" s="38" t="s">
        <v>30</v>
      </c>
      <c r="E170" s="38">
        <v>0.12826000000000001</v>
      </c>
      <c r="F170" s="39">
        <v>7571</v>
      </c>
      <c r="G170" s="39">
        <v>971.06</v>
      </c>
      <c r="H170" s="46">
        <f t="shared" si="4"/>
        <v>34220.92</v>
      </c>
      <c r="I170" s="46">
        <f t="shared" si="5"/>
        <v>4389.1911999999993</v>
      </c>
    </row>
    <row r="171" spans="1:9" ht="45.6" x14ac:dyDescent="0.2">
      <c r="A171" s="36">
        <v>153</v>
      </c>
      <c r="B171" s="37" t="s">
        <v>293</v>
      </c>
      <c r="C171" s="36" t="s">
        <v>295</v>
      </c>
      <c r="D171" s="38" t="s">
        <v>30</v>
      </c>
      <c r="E171" s="38">
        <v>0.30442000000000002</v>
      </c>
      <c r="F171" s="39">
        <v>7571</v>
      </c>
      <c r="G171" s="39">
        <v>2304.7600000000002</v>
      </c>
      <c r="H171" s="46">
        <f t="shared" si="4"/>
        <v>34220.92</v>
      </c>
      <c r="I171" s="46">
        <f t="shared" si="5"/>
        <v>10417.5152</v>
      </c>
    </row>
    <row r="172" spans="1:9" ht="34.200000000000003" x14ac:dyDescent="0.2">
      <c r="A172" s="36">
        <v>154</v>
      </c>
      <c r="B172" s="37" t="s">
        <v>293</v>
      </c>
      <c r="C172" s="36" t="s">
        <v>296</v>
      </c>
      <c r="D172" s="38" t="s">
        <v>30</v>
      </c>
      <c r="E172" s="38">
        <v>4.0599999999999997E-2</v>
      </c>
      <c r="F172" s="39">
        <v>7571</v>
      </c>
      <c r="G172" s="39">
        <v>307.38</v>
      </c>
      <c r="H172" s="46">
        <f t="shared" si="4"/>
        <v>34220.92</v>
      </c>
      <c r="I172" s="46">
        <f t="shared" si="5"/>
        <v>1389.3575999999998</v>
      </c>
    </row>
    <row r="173" spans="1:9" ht="34.200000000000003" x14ac:dyDescent="0.2">
      <c r="A173" s="36">
        <v>155</v>
      </c>
      <c r="B173" s="37" t="s">
        <v>293</v>
      </c>
      <c r="C173" s="36" t="s">
        <v>297</v>
      </c>
      <c r="D173" s="38" t="s">
        <v>30</v>
      </c>
      <c r="E173" s="38">
        <v>5.348E-2</v>
      </c>
      <c r="F173" s="39">
        <v>7571</v>
      </c>
      <c r="G173" s="39">
        <v>404.9</v>
      </c>
      <c r="H173" s="46">
        <f t="shared" si="4"/>
        <v>34220.92</v>
      </c>
      <c r="I173" s="46">
        <f t="shared" si="5"/>
        <v>1830.1479999999997</v>
      </c>
    </row>
    <row r="174" spans="1:9" ht="34.200000000000003" x14ac:dyDescent="0.2">
      <c r="A174" s="36">
        <v>156</v>
      </c>
      <c r="B174" s="37" t="s">
        <v>293</v>
      </c>
      <c r="C174" s="36" t="s">
        <v>298</v>
      </c>
      <c r="D174" s="38" t="s">
        <v>30</v>
      </c>
      <c r="E174" s="38">
        <v>9.2119999999999994E-2</v>
      </c>
      <c r="F174" s="39">
        <v>7571</v>
      </c>
      <c r="G174" s="39">
        <v>697.44</v>
      </c>
      <c r="H174" s="46">
        <f t="shared" si="4"/>
        <v>34220.92</v>
      </c>
      <c r="I174" s="46">
        <f t="shared" si="5"/>
        <v>3152.4288000000001</v>
      </c>
    </row>
    <row r="175" spans="1:9" ht="34.200000000000003" x14ac:dyDescent="0.2">
      <c r="A175" s="36">
        <v>157</v>
      </c>
      <c r="B175" s="37" t="s">
        <v>299</v>
      </c>
      <c r="C175" s="36" t="s">
        <v>300</v>
      </c>
      <c r="D175" s="38" t="s">
        <v>162</v>
      </c>
      <c r="E175" s="38">
        <v>10</v>
      </c>
      <c r="F175" s="39">
        <v>375</v>
      </c>
      <c r="G175" s="39">
        <v>3750</v>
      </c>
      <c r="H175" s="46">
        <f t="shared" si="4"/>
        <v>1694.9999999999998</v>
      </c>
      <c r="I175" s="46">
        <f t="shared" si="5"/>
        <v>16950</v>
      </c>
    </row>
    <row r="176" spans="1:9" ht="34.200000000000003" x14ac:dyDescent="0.2">
      <c r="A176" s="36">
        <v>158</v>
      </c>
      <c r="B176" s="37" t="s">
        <v>301</v>
      </c>
      <c r="C176" s="36" t="s">
        <v>302</v>
      </c>
      <c r="D176" s="38" t="s">
        <v>162</v>
      </c>
      <c r="E176" s="38">
        <v>9</v>
      </c>
      <c r="F176" s="39">
        <v>569.52</v>
      </c>
      <c r="G176" s="39">
        <v>5125.68</v>
      </c>
      <c r="H176" s="46">
        <f t="shared" si="4"/>
        <v>2574.2303999999995</v>
      </c>
      <c r="I176" s="46">
        <f t="shared" si="5"/>
        <v>23168.0736</v>
      </c>
    </row>
    <row r="177" spans="1:9" ht="34.200000000000003" x14ac:dyDescent="0.2">
      <c r="A177" s="36">
        <v>159</v>
      </c>
      <c r="B177" s="37" t="s">
        <v>303</v>
      </c>
      <c r="C177" s="36" t="s">
        <v>153</v>
      </c>
      <c r="D177" s="38" t="s">
        <v>30</v>
      </c>
      <c r="E177" s="38">
        <v>-4.0102000000000002E-3</v>
      </c>
      <c r="F177" s="39">
        <v>14312.87</v>
      </c>
      <c r="G177" s="39">
        <v>-57.4</v>
      </c>
      <c r="H177" s="46">
        <f t="shared" si="4"/>
        <v>64694.172399999996</v>
      </c>
      <c r="I177" s="46">
        <f t="shared" si="5"/>
        <v>-259.44799999999998</v>
      </c>
    </row>
    <row r="178" spans="1:9" ht="34.200000000000003" x14ac:dyDescent="0.2">
      <c r="A178" s="36">
        <v>160</v>
      </c>
      <c r="B178" s="37" t="s">
        <v>304</v>
      </c>
      <c r="C178" s="36" t="s">
        <v>305</v>
      </c>
      <c r="D178" s="38" t="s">
        <v>30</v>
      </c>
      <c r="E178" s="38">
        <v>4.0102000000000002E-3</v>
      </c>
      <c r="F178" s="39">
        <v>24950</v>
      </c>
      <c r="G178" s="39">
        <v>100.06</v>
      </c>
      <c r="H178" s="46">
        <f t="shared" si="4"/>
        <v>112773.99999999999</v>
      </c>
      <c r="I178" s="46">
        <f t="shared" si="5"/>
        <v>452.27119999999996</v>
      </c>
    </row>
    <row r="179" spans="1:9" ht="45.6" x14ac:dyDescent="0.2">
      <c r="A179" s="36">
        <v>161</v>
      </c>
      <c r="B179" s="37" t="s">
        <v>306</v>
      </c>
      <c r="C179" s="36" t="s">
        <v>161</v>
      </c>
      <c r="D179" s="38" t="s">
        <v>162</v>
      </c>
      <c r="E179" s="38">
        <v>-2</v>
      </c>
      <c r="F179" s="39">
        <v>1148.4000000000001</v>
      </c>
      <c r="G179" s="39">
        <v>-2296.8000000000002</v>
      </c>
      <c r="H179" s="46">
        <f t="shared" si="4"/>
        <v>5190.768</v>
      </c>
      <c r="I179" s="46">
        <f t="shared" si="5"/>
        <v>-10381.536</v>
      </c>
    </row>
    <row r="180" spans="1:9" ht="34.200000000000003" x14ac:dyDescent="0.2">
      <c r="A180" s="36">
        <v>162</v>
      </c>
      <c r="B180" s="37" t="s">
        <v>307</v>
      </c>
      <c r="C180" s="36" t="s">
        <v>308</v>
      </c>
      <c r="D180" s="38" t="s">
        <v>162</v>
      </c>
      <c r="E180" s="38">
        <v>8</v>
      </c>
      <c r="F180" s="39">
        <v>491.98</v>
      </c>
      <c r="G180" s="39">
        <v>3935.84</v>
      </c>
      <c r="H180" s="46">
        <f t="shared" si="4"/>
        <v>2223.7495999999996</v>
      </c>
      <c r="I180" s="46">
        <f t="shared" si="5"/>
        <v>17789.996799999997</v>
      </c>
    </row>
    <row r="181" spans="1:9" ht="34.200000000000003" x14ac:dyDescent="0.2">
      <c r="A181" s="36">
        <v>163</v>
      </c>
      <c r="B181" s="37" t="s">
        <v>309</v>
      </c>
      <c r="C181" s="36" t="s">
        <v>310</v>
      </c>
      <c r="D181" s="38" t="s">
        <v>162</v>
      </c>
      <c r="E181" s="38">
        <v>2</v>
      </c>
      <c r="F181" s="39">
        <v>589.47</v>
      </c>
      <c r="G181" s="39">
        <v>1178.94</v>
      </c>
      <c r="H181" s="46">
        <f t="shared" si="4"/>
        <v>2664.4043999999999</v>
      </c>
      <c r="I181" s="46">
        <f t="shared" si="5"/>
        <v>5328.8087999999998</v>
      </c>
    </row>
    <row r="182" spans="1:9" ht="34.200000000000003" x14ac:dyDescent="0.2">
      <c r="A182" s="36">
        <v>164</v>
      </c>
      <c r="B182" s="37" t="s">
        <v>311</v>
      </c>
      <c r="C182" s="36" t="s">
        <v>312</v>
      </c>
      <c r="D182" s="38" t="s">
        <v>162</v>
      </c>
      <c r="E182" s="38">
        <v>1</v>
      </c>
      <c r="F182" s="39">
        <v>656.51</v>
      </c>
      <c r="G182" s="39">
        <v>656.51</v>
      </c>
      <c r="H182" s="46">
        <f t="shared" si="4"/>
        <v>2967.4251999999997</v>
      </c>
      <c r="I182" s="46">
        <f t="shared" si="5"/>
        <v>2967.4251999999997</v>
      </c>
    </row>
    <row r="183" spans="1:9" ht="34.200000000000003" x14ac:dyDescent="0.2">
      <c r="A183" s="36">
        <v>165</v>
      </c>
      <c r="B183" s="37" t="s">
        <v>313</v>
      </c>
      <c r="C183" s="36" t="s">
        <v>314</v>
      </c>
      <c r="D183" s="38" t="s">
        <v>162</v>
      </c>
      <c r="E183" s="38">
        <v>27</v>
      </c>
      <c r="F183" s="39">
        <v>1582.6</v>
      </c>
      <c r="G183" s="39">
        <v>42730.2</v>
      </c>
      <c r="H183" s="46">
        <f t="shared" si="4"/>
        <v>7153.351999999999</v>
      </c>
      <c r="I183" s="46">
        <f t="shared" si="5"/>
        <v>193140.50399999996</v>
      </c>
    </row>
    <row r="184" spans="1:9" ht="45.6" x14ac:dyDescent="0.2">
      <c r="A184" s="36">
        <v>166</v>
      </c>
      <c r="B184" s="37" t="s">
        <v>315</v>
      </c>
      <c r="C184" s="36" t="s">
        <v>316</v>
      </c>
      <c r="D184" s="38" t="s">
        <v>165</v>
      </c>
      <c r="E184" s="38">
        <v>340.9255</v>
      </c>
      <c r="F184" s="39">
        <v>542.29999999999995</v>
      </c>
      <c r="G184" s="39">
        <v>184883.89</v>
      </c>
      <c r="H184" s="46">
        <f t="shared" si="4"/>
        <v>2451.1959999999995</v>
      </c>
      <c r="I184" s="46">
        <f t="shared" si="5"/>
        <v>835675.18279999995</v>
      </c>
    </row>
    <row r="185" spans="1:9" ht="57" x14ac:dyDescent="0.2">
      <c r="A185" s="36">
        <v>167</v>
      </c>
      <c r="B185" s="37" t="s">
        <v>317</v>
      </c>
      <c r="C185" s="36" t="s">
        <v>318</v>
      </c>
      <c r="D185" s="38" t="s">
        <v>165</v>
      </c>
      <c r="E185" s="38">
        <v>4.016</v>
      </c>
      <c r="F185" s="39">
        <v>27.17</v>
      </c>
      <c r="G185" s="39">
        <v>109.11</v>
      </c>
      <c r="H185" s="46">
        <f t="shared" si="4"/>
        <v>122.80839999999999</v>
      </c>
      <c r="I185" s="46">
        <f t="shared" si="5"/>
        <v>493.17719999999997</v>
      </c>
    </row>
    <row r="186" spans="1:9" ht="57" x14ac:dyDescent="0.2">
      <c r="A186" s="36">
        <v>168</v>
      </c>
      <c r="B186" s="37" t="s">
        <v>319</v>
      </c>
      <c r="C186" s="36" t="s">
        <v>320</v>
      </c>
      <c r="D186" s="38" t="s">
        <v>165</v>
      </c>
      <c r="E186" s="38">
        <v>1.004</v>
      </c>
      <c r="F186" s="39">
        <v>47.71</v>
      </c>
      <c r="G186" s="39">
        <v>47.9</v>
      </c>
      <c r="H186" s="46">
        <f t="shared" si="4"/>
        <v>215.64919999999998</v>
      </c>
      <c r="I186" s="46">
        <f t="shared" si="5"/>
        <v>216.50799999999998</v>
      </c>
    </row>
    <row r="187" spans="1:9" ht="57" x14ac:dyDescent="0.2">
      <c r="A187" s="36">
        <v>169</v>
      </c>
      <c r="B187" s="37" t="s">
        <v>321</v>
      </c>
      <c r="C187" s="36" t="s">
        <v>322</v>
      </c>
      <c r="D187" s="38" t="s">
        <v>165</v>
      </c>
      <c r="E187" s="38">
        <v>0.60240000000000005</v>
      </c>
      <c r="F187" s="39">
        <v>74.25</v>
      </c>
      <c r="G187" s="39">
        <v>44.73</v>
      </c>
      <c r="H187" s="46">
        <f t="shared" si="4"/>
        <v>335.60999999999996</v>
      </c>
      <c r="I187" s="46">
        <f t="shared" si="5"/>
        <v>202.17959999999997</v>
      </c>
    </row>
    <row r="188" spans="1:9" ht="57" x14ac:dyDescent="0.2">
      <c r="A188" s="36">
        <v>170</v>
      </c>
      <c r="B188" s="37" t="s">
        <v>323</v>
      </c>
      <c r="C188" s="36" t="s">
        <v>324</v>
      </c>
      <c r="D188" s="38" t="s">
        <v>165</v>
      </c>
      <c r="E188" s="38">
        <v>28.714400000000001</v>
      </c>
      <c r="F188" s="39">
        <v>198</v>
      </c>
      <c r="G188" s="39">
        <v>5685.45</v>
      </c>
      <c r="H188" s="46">
        <f t="shared" si="4"/>
        <v>894.95999999999992</v>
      </c>
      <c r="I188" s="46">
        <f t="shared" si="5"/>
        <v>25698.233999999997</v>
      </c>
    </row>
    <row r="189" spans="1:9" ht="57" x14ac:dyDescent="0.2">
      <c r="A189" s="36">
        <v>171</v>
      </c>
      <c r="B189" s="37" t="s">
        <v>325</v>
      </c>
      <c r="C189" s="36" t="s">
        <v>326</v>
      </c>
      <c r="D189" s="38" t="s">
        <v>165</v>
      </c>
      <c r="E189" s="38">
        <v>31.31</v>
      </c>
      <c r="F189" s="39">
        <v>306.43</v>
      </c>
      <c r="G189" s="39">
        <v>9594.32</v>
      </c>
      <c r="H189" s="46">
        <f t="shared" si="4"/>
        <v>1385.0636</v>
      </c>
      <c r="I189" s="46">
        <f t="shared" si="5"/>
        <v>43366.326399999998</v>
      </c>
    </row>
    <row r="190" spans="1:9" ht="57" x14ac:dyDescent="0.2">
      <c r="A190" s="36">
        <v>172</v>
      </c>
      <c r="B190" s="37" t="s">
        <v>327</v>
      </c>
      <c r="C190" s="36" t="s">
        <v>328</v>
      </c>
      <c r="D190" s="38" t="s">
        <v>165</v>
      </c>
      <c r="E190" s="38">
        <v>1.004</v>
      </c>
      <c r="F190" s="39">
        <v>372.56</v>
      </c>
      <c r="G190" s="39">
        <v>374.05</v>
      </c>
      <c r="H190" s="46">
        <f t="shared" si="4"/>
        <v>1683.9712</v>
      </c>
      <c r="I190" s="46">
        <f t="shared" si="5"/>
        <v>1690.7059999999999</v>
      </c>
    </row>
    <row r="191" spans="1:9" ht="45.6" x14ac:dyDescent="0.2">
      <c r="A191" s="36">
        <v>173</v>
      </c>
      <c r="B191" s="37" t="s">
        <v>329</v>
      </c>
      <c r="C191" s="36" t="s">
        <v>330</v>
      </c>
      <c r="D191" s="38" t="s">
        <v>162</v>
      </c>
      <c r="E191" s="38">
        <v>10</v>
      </c>
      <c r="F191" s="39">
        <v>28</v>
      </c>
      <c r="G191" s="39">
        <v>280</v>
      </c>
      <c r="H191" s="46">
        <f t="shared" si="4"/>
        <v>126.55999999999999</v>
      </c>
      <c r="I191" s="46">
        <f t="shared" si="5"/>
        <v>1265.5999999999999</v>
      </c>
    </row>
    <row r="192" spans="1:9" ht="45.6" x14ac:dyDescent="0.2">
      <c r="A192" s="36">
        <v>174</v>
      </c>
      <c r="B192" s="37" t="s">
        <v>331</v>
      </c>
      <c r="C192" s="36" t="s">
        <v>332</v>
      </c>
      <c r="D192" s="38" t="s">
        <v>162</v>
      </c>
      <c r="E192" s="38">
        <v>3</v>
      </c>
      <c r="F192" s="39">
        <v>37</v>
      </c>
      <c r="G192" s="39">
        <v>111</v>
      </c>
      <c r="H192" s="46">
        <f t="shared" ref="H192:H214" si="6">F192*4.52</f>
        <v>167.23999999999998</v>
      </c>
      <c r="I192" s="46">
        <f t="shared" ref="I192:I214" si="7">G192*4.52</f>
        <v>501.71999999999997</v>
      </c>
    </row>
    <row r="193" spans="1:9" ht="45.6" x14ac:dyDescent="0.2">
      <c r="A193" s="36">
        <v>175</v>
      </c>
      <c r="B193" s="37" t="s">
        <v>333</v>
      </c>
      <c r="C193" s="36" t="s">
        <v>334</v>
      </c>
      <c r="D193" s="38" t="s">
        <v>162</v>
      </c>
      <c r="E193" s="38">
        <v>26</v>
      </c>
      <c r="F193" s="39">
        <v>45</v>
      </c>
      <c r="G193" s="39">
        <v>1170</v>
      </c>
      <c r="H193" s="46">
        <f t="shared" si="6"/>
        <v>203.39999999999998</v>
      </c>
      <c r="I193" s="46">
        <f t="shared" si="7"/>
        <v>5288.4</v>
      </c>
    </row>
    <row r="194" spans="1:9" ht="45.6" x14ac:dyDescent="0.2">
      <c r="A194" s="36">
        <v>176</v>
      </c>
      <c r="B194" s="37" t="s">
        <v>335</v>
      </c>
      <c r="C194" s="36" t="s">
        <v>336</v>
      </c>
      <c r="D194" s="38" t="s">
        <v>162</v>
      </c>
      <c r="E194" s="38">
        <v>58</v>
      </c>
      <c r="F194" s="39">
        <v>100</v>
      </c>
      <c r="G194" s="39">
        <v>5800</v>
      </c>
      <c r="H194" s="46">
        <f t="shared" si="6"/>
        <v>451.99999999999994</v>
      </c>
      <c r="I194" s="46">
        <f t="shared" si="7"/>
        <v>26215.999999999996</v>
      </c>
    </row>
    <row r="195" spans="1:9" ht="45.6" x14ac:dyDescent="0.2">
      <c r="A195" s="36">
        <v>177</v>
      </c>
      <c r="B195" s="37" t="s">
        <v>337</v>
      </c>
      <c r="C195" s="36" t="s">
        <v>338</v>
      </c>
      <c r="D195" s="38" t="s">
        <v>162</v>
      </c>
      <c r="E195" s="38">
        <v>12</v>
      </c>
      <c r="F195" s="39">
        <v>152</v>
      </c>
      <c r="G195" s="39">
        <v>1824</v>
      </c>
      <c r="H195" s="46">
        <f t="shared" si="6"/>
        <v>687.04</v>
      </c>
      <c r="I195" s="46">
        <f t="shared" si="7"/>
        <v>8244.48</v>
      </c>
    </row>
    <row r="196" spans="1:9" ht="34.200000000000003" x14ac:dyDescent="0.2">
      <c r="A196" s="36">
        <v>178</v>
      </c>
      <c r="B196" s="37" t="s">
        <v>339</v>
      </c>
      <c r="C196" s="36" t="s">
        <v>167</v>
      </c>
      <c r="D196" s="38" t="s">
        <v>30</v>
      </c>
      <c r="E196" s="38">
        <v>-1.6260600000000001</v>
      </c>
      <c r="F196" s="39">
        <v>5500</v>
      </c>
      <c r="G196" s="39">
        <v>-8943.33</v>
      </c>
      <c r="H196" s="46">
        <f t="shared" si="6"/>
        <v>24859.999999999996</v>
      </c>
      <c r="I196" s="46">
        <f t="shared" si="7"/>
        <v>-40423.851599999995</v>
      </c>
    </row>
    <row r="197" spans="1:9" ht="34.200000000000003" x14ac:dyDescent="0.2">
      <c r="A197" s="36">
        <v>179</v>
      </c>
      <c r="B197" s="37" t="s">
        <v>339</v>
      </c>
      <c r="C197" s="36" t="s">
        <v>167</v>
      </c>
      <c r="D197" s="38" t="s">
        <v>30</v>
      </c>
      <c r="E197" s="38">
        <v>-0.320436</v>
      </c>
      <c r="F197" s="39">
        <v>5500</v>
      </c>
      <c r="G197" s="39">
        <v>-1762.4</v>
      </c>
      <c r="H197" s="46">
        <f t="shared" si="6"/>
        <v>24859.999999999996</v>
      </c>
      <c r="I197" s="46">
        <f t="shared" si="7"/>
        <v>-7966.0479999999998</v>
      </c>
    </row>
    <row r="198" spans="1:9" ht="45.6" x14ac:dyDescent="0.2">
      <c r="A198" s="36">
        <v>180</v>
      </c>
      <c r="B198" s="37" t="s">
        <v>340</v>
      </c>
      <c r="C198" s="36" t="s">
        <v>341</v>
      </c>
      <c r="D198" s="38" t="s">
        <v>162</v>
      </c>
      <c r="E198" s="38">
        <v>3</v>
      </c>
      <c r="F198" s="39">
        <v>27.02</v>
      </c>
      <c r="G198" s="39">
        <v>81.06</v>
      </c>
      <c r="H198" s="46">
        <f t="shared" si="6"/>
        <v>122.13039999999998</v>
      </c>
      <c r="I198" s="46">
        <f t="shared" si="7"/>
        <v>366.39119999999997</v>
      </c>
    </row>
    <row r="199" spans="1:9" ht="45.6" x14ac:dyDescent="0.2">
      <c r="A199" s="36">
        <v>181</v>
      </c>
      <c r="B199" s="37" t="s">
        <v>342</v>
      </c>
      <c r="C199" s="36" t="s">
        <v>343</v>
      </c>
      <c r="D199" s="38" t="s">
        <v>162</v>
      </c>
      <c r="E199" s="38">
        <v>2</v>
      </c>
      <c r="F199" s="39">
        <v>254</v>
      </c>
      <c r="G199" s="39">
        <v>508</v>
      </c>
      <c r="H199" s="46">
        <f t="shared" si="6"/>
        <v>1148.08</v>
      </c>
      <c r="I199" s="46">
        <f t="shared" si="7"/>
        <v>2296.16</v>
      </c>
    </row>
    <row r="200" spans="1:9" ht="34.200000000000003" x14ac:dyDescent="0.2">
      <c r="A200" s="36">
        <v>182</v>
      </c>
      <c r="B200" s="37" t="s">
        <v>344</v>
      </c>
      <c r="C200" s="36" t="s">
        <v>345</v>
      </c>
      <c r="D200" s="38" t="s">
        <v>162</v>
      </c>
      <c r="E200" s="38">
        <v>1</v>
      </c>
      <c r="F200" s="39">
        <v>183.95</v>
      </c>
      <c r="G200" s="39">
        <v>183.95</v>
      </c>
      <c r="H200" s="46">
        <f t="shared" si="6"/>
        <v>831.45399999999984</v>
      </c>
      <c r="I200" s="46">
        <f t="shared" si="7"/>
        <v>831.45399999999984</v>
      </c>
    </row>
    <row r="201" spans="1:9" ht="34.200000000000003" x14ac:dyDescent="0.2">
      <c r="A201" s="36">
        <v>183</v>
      </c>
      <c r="B201" s="37" t="s">
        <v>346</v>
      </c>
      <c r="C201" s="36" t="s">
        <v>347</v>
      </c>
      <c r="D201" s="38" t="s">
        <v>162</v>
      </c>
      <c r="E201" s="38">
        <v>1</v>
      </c>
      <c r="F201" s="39">
        <v>183.95</v>
      </c>
      <c r="G201" s="39">
        <v>183.95</v>
      </c>
      <c r="H201" s="46">
        <f t="shared" si="6"/>
        <v>831.45399999999984</v>
      </c>
      <c r="I201" s="46">
        <f t="shared" si="7"/>
        <v>831.45399999999984</v>
      </c>
    </row>
    <row r="202" spans="1:9" ht="34.200000000000003" x14ac:dyDescent="0.2">
      <c r="A202" s="36">
        <v>184</v>
      </c>
      <c r="B202" s="37" t="s">
        <v>348</v>
      </c>
      <c r="C202" s="36" t="s">
        <v>349</v>
      </c>
      <c r="D202" s="38" t="s">
        <v>162</v>
      </c>
      <c r="E202" s="38">
        <v>4</v>
      </c>
      <c r="F202" s="39">
        <v>189.6</v>
      </c>
      <c r="G202" s="39">
        <v>758.4</v>
      </c>
      <c r="H202" s="46">
        <f t="shared" si="6"/>
        <v>856.99199999999985</v>
      </c>
      <c r="I202" s="46">
        <f t="shared" si="7"/>
        <v>3427.9679999999994</v>
      </c>
    </row>
    <row r="203" spans="1:9" ht="34.200000000000003" x14ac:dyDescent="0.2">
      <c r="A203" s="36">
        <v>185</v>
      </c>
      <c r="B203" s="37" t="s">
        <v>350</v>
      </c>
      <c r="C203" s="36" t="s">
        <v>351</v>
      </c>
      <c r="D203" s="38" t="s">
        <v>162</v>
      </c>
      <c r="E203" s="38">
        <v>2</v>
      </c>
      <c r="F203" s="39">
        <v>398.54</v>
      </c>
      <c r="G203" s="39">
        <v>797.08</v>
      </c>
      <c r="H203" s="46">
        <f t="shared" si="6"/>
        <v>1801.4007999999999</v>
      </c>
      <c r="I203" s="46">
        <f t="shared" si="7"/>
        <v>3602.8015999999998</v>
      </c>
    </row>
    <row r="204" spans="1:9" ht="45.6" x14ac:dyDescent="0.2">
      <c r="A204" s="36">
        <v>186</v>
      </c>
      <c r="B204" s="37" t="s">
        <v>352</v>
      </c>
      <c r="C204" s="36" t="s">
        <v>353</v>
      </c>
      <c r="D204" s="38" t="s">
        <v>162</v>
      </c>
      <c r="E204" s="38">
        <v>9</v>
      </c>
      <c r="F204" s="39">
        <v>597.23</v>
      </c>
      <c r="G204" s="39">
        <v>5375.07</v>
      </c>
      <c r="H204" s="46">
        <f t="shared" si="6"/>
        <v>2699.4795999999997</v>
      </c>
      <c r="I204" s="46">
        <f t="shared" si="7"/>
        <v>24295.316399999996</v>
      </c>
    </row>
    <row r="205" spans="1:9" ht="45.6" x14ac:dyDescent="0.2">
      <c r="A205" s="36">
        <v>187</v>
      </c>
      <c r="B205" s="37" t="s">
        <v>354</v>
      </c>
      <c r="C205" s="36" t="s">
        <v>355</v>
      </c>
      <c r="D205" s="38" t="s">
        <v>162</v>
      </c>
      <c r="E205" s="38">
        <v>2</v>
      </c>
      <c r="F205" s="39">
        <v>1276.8</v>
      </c>
      <c r="G205" s="39">
        <v>2553.6</v>
      </c>
      <c r="H205" s="46">
        <f t="shared" si="6"/>
        <v>5771.1359999999995</v>
      </c>
      <c r="I205" s="46">
        <f t="shared" si="7"/>
        <v>11542.271999999999</v>
      </c>
    </row>
    <row r="206" spans="1:9" ht="45.6" x14ac:dyDescent="0.2">
      <c r="A206" s="36">
        <v>188</v>
      </c>
      <c r="B206" s="37" t="s">
        <v>356</v>
      </c>
      <c r="C206" s="36" t="s">
        <v>357</v>
      </c>
      <c r="D206" s="38" t="s">
        <v>165</v>
      </c>
      <c r="E206" s="38">
        <v>153.51935</v>
      </c>
      <c r="F206" s="39">
        <v>756.27</v>
      </c>
      <c r="G206" s="39">
        <v>116102.08</v>
      </c>
      <c r="H206" s="46">
        <f t="shared" si="6"/>
        <v>3418.3403999999996</v>
      </c>
      <c r="I206" s="46">
        <f t="shared" si="7"/>
        <v>524781.40159999998</v>
      </c>
    </row>
    <row r="207" spans="1:9" ht="45.6" x14ac:dyDescent="0.2">
      <c r="A207" s="36">
        <v>189</v>
      </c>
      <c r="B207" s="37" t="s">
        <v>358</v>
      </c>
      <c r="C207" s="36" t="s">
        <v>359</v>
      </c>
      <c r="D207" s="38" t="s">
        <v>165</v>
      </c>
      <c r="E207" s="38">
        <v>64.206800000000001</v>
      </c>
      <c r="F207" s="39">
        <v>41.6</v>
      </c>
      <c r="G207" s="39">
        <v>2671</v>
      </c>
      <c r="H207" s="46">
        <f t="shared" si="6"/>
        <v>188.03199999999998</v>
      </c>
      <c r="I207" s="46">
        <f t="shared" si="7"/>
        <v>12072.919999999998</v>
      </c>
    </row>
    <row r="208" spans="1:9" ht="45.6" x14ac:dyDescent="0.2">
      <c r="A208" s="36">
        <v>190</v>
      </c>
      <c r="B208" s="37" t="s">
        <v>360</v>
      </c>
      <c r="C208" s="36" t="s">
        <v>361</v>
      </c>
      <c r="D208" s="38" t="s">
        <v>165</v>
      </c>
      <c r="E208" s="38">
        <v>27.88</v>
      </c>
      <c r="F208" s="39">
        <v>84.24</v>
      </c>
      <c r="G208" s="39">
        <v>2348.61</v>
      </c>
      <c r="H208" s="46">
        <f t="shared" si="6"/>
        <v>380.76479999999992</v>
      </c>
      <c r="I208" s="46">
        <f t="shared" si="7"/>
        <v>10615.717199999999</v>
      </c>
    </row>
    <row r="209" spans="1:9" ht="45.6" x14ac:dyDescent="0.2">
      <c r="A209" s="36">
        <v>191</v>
      </c>
      <c r="B209" s="37" t="s">
        <v>362</v>
      </c>
      <c r="C209" s="36" t="s">
        <v>363</v>
      </c>
      <c r="D209" s="38" t="s">
        <v>165</v>
      </c>
      <c r="E209" s="38">
        <v>1303.06296</v>
      </c>
      <c r="F209" s="39">
        <v>521.73</v>
      </c>
      <c r="G209" s="39">
        <v>679847.04</v>
      </c>
      <c r="H209" s="46">
        <f t="shared" si="6"/>
        <v>2358.2195999999999</v>
      </c>
      <c r="I209" s="46">
        <f t="shared" si="7"/>
        <v>3072908.6207999997</v>
      </c>
    </row>
    <row r="210" spans="1:9" ht="34.200000000000003" x14ac:dyDescent="0.2">
      <c r="A210" s="36">
        <v>192</v>
      </c>
      <c r="B210" s="37" t="s">
        <v>364</v>
      </c>
      <c r="C210" s="36" t="s">
        <v>365</v>
      </c>
      <c r="D210" s="38" t="s">
        <v>162</v>
      </c>
      <c r="E210" s="38">
        <v>3</v>
      </c>
      <c r="F210" s="39">
        <v>251.76</v>
      </c>
      <c r="G210" s="39">
        <v>755.28</v>
      </c>
      <c r="H210" s="46">
        <f t="shared" si="6"/>
        <v>1137.9551999999999</v>
      </c>
      <c r="I210" s="46">
        <f t="shared" si="7"/>
        <v>3413.8655999999996</v>
      </c>
    </row>
    <row r="211" spans="1:9" ht="34.200000000000003" x14ac:dyDescent="0.2">
      <c r="A211" s="36">
        <v>193</v>
      </c>
      <c r="B211" s="37" t="s">
        <v>366</v>
      </c>
      <c r="C211" s="36" t="s">
        <v>367</v>
      </c>
      <c r="D211" s="38" t="s">
        <v>162</v>
      </c>
      <c r="E211" s="38">
        <v>2</v>
      </c>
      <c r="F211" s="39">
        <v>125.6</v>
      </c>
      <c r="G211" s="39">
        <v>251.2</v>
      </c>
      <c r="H211" s="46">
        <f t="shared" si="6"/>
        <v>567.71199999999988</v>
      </c>
      <c r="I211" s="46">
        <f t="shared" si="7"/>
        <v>1135.4239999999998</v>
      </c>
    </row>
    <row r="212" spans="1:9" ht="45.6" x14ac:dyDescent="0.2">
      <c r="A212" s="36">
        <v>194</v>
      </c>
      <c r="B212" s="37" t="s">
        <v>368</v>
      </c>
      <c r="C212" s="36" t="s">
        <v>369</v>
      </c>
      <c r="D212" s="38" t="s">
        <v>162</v>
      </c>
      <c r="E212" s="38">
        <v>2</v>
      </c>
      <c r="F212" s="39">
        <v>438.6</v>
      </c>
      <c r="G212" s="39">
        <v>877.2</v>
      </c>
      <c r="H212" s="46">
        <f t="shared" si="6"/>
        <v>1982.472</v>
      </c>
      <c r="I212" s="46">
        <f t="shared" si="7"/>
        <v>3964.944</v>
      </c>
    </row>
    <row r="213" spans="1:9" ht="45.6" x14ac:dyDescent="0.2">
      <c r="A213" s="36">
        <v>195</v>
      </c>
      <c r="B213" s="37" t="s">
        <v>368</v>
      </c>
      <c r="C213" s="36" t="s">
        <v>370</v>
      </c>
      <c r="D213" s="38" t="s">
        <v>162</v>
      </c>
      <c r="E213" s="38">
        <v>5</v>
      </c>
      <c r="F213" s="39">
        <v>438.6</v>
      </c>
      <c r="G213" s="39">
        <v>2193</v>
      </c>
      <c r="H213" s="46">
        <f t="shared" si="6"/>
        <v>1982.472</v>
      </c>
      <c r="I213" s="46">
        <f t="shared" si="7"/>
        <v>9912.3599999999988</v>
      </c>
    </row>
    <row r="214" spans="1:9" ht="45.6" x14ac:dyDescent="0.2">
      <c r="A214" s="36">
        <v>196</v>
      </c>
      <c r="B214" s="41" t="s">
        <v>368</v>
      </c>
      <c r="C214" s="40" t="s">
        <v>371</v>
      </c>
      <c r="D214" s="42" t="s">
        <v>162</v>
      </c>
      <c r="E214" s="42">
        <v>3</v>
      </c>
      <c r="F214" s="43">
        <v>438.6</v>
      </c>
      <c r="G214" s="43">
        <v>1315.8</v>
      </c>
      <c r="H214" s="46">
        <f t="shared" si="6"/>
        <v>1982.472</v>
      </c>
      <c r="I214" s="46">
        <f t="shared" si="7"/>
        <v>5947.4159999999993</v>
      </c>
    </row>
    <row r="215" spans="1:9" ht="13.2" x14ac:dyDescent="0.2">
      <c r="A215" s="44" t="s">
        <v>372</v>
      </c>
      <c r="B215" s="35"/>
      <c r="C215" s="35"/>
      <c r="D215" s="35"/>
      <c r="E215" s="35"/>
      <c r="F215" s="35"/>
      <c r="G215" s="45"/>
      <c r="H215" s="45"/>
      <c r="I215" s="47">
        <f>SUM(I19:I214)</f>
        <v>8248317.8263999987</v>
      </c>
    </row>
    <row r="216" spans="1:9" x14ac:dyDescent="0.2">
      <c r="A216" s="17"/>
      <c r="G216" s="14"/>
      <c r="H216" s="14"/>
      <c r="I216" s="14"/>
    </row>
    <row r="218" spans="1:9" x14ac:dyDescent="0.2">
      <c r="A218" s="15" t="s">
        <v>374</v>
      </c>
    </row>
    <row r="220" spans="1:9" x14ac:dyDescent="0.2">
      <c r="A220" s="15" t="s">
        <v>25</v>
      </c>
    </row>
  </sheetData>
  <mergeCells count="12">
    <mergeCell ref="A17:I17"/>
    <mergeCell ref="A18:I18"/>
    <mergeCell ref="A215:F215"/>
    <mergeCell ref="B1:I1"/>
    <mergeCell ref="H14:I14"/>
    <mergeCell ref="F13:I13"/>
    <mergeCell ref="F14:G14"/>
    <mergeCell ref="E13:E15"/>
    <mergeCell ref="A13:A15"/>
    <mergeCell ref="B13:B15"/>
    <mergeCell ref="C13:C15"/>
    <mergeCell ref="D13:D15"/>
  </mergeCells>
  <phoneticPr fontId="1" type="noConversion"/>
  <pageMargins left="0.35" right="0.25" top="0.34" bottom="0.28000000000000003" header="0.19" footer="0.2"/>
  <pageSetup paperSize="9" orientation="landscape" r:id="rId1"/>
  <headerFooter alignWithMargins="0">
    <oddHeader>&amp;RПК "Гранд-Смета"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Мои данные</vt:lpstr>
      <vt:lpstr>'Мои данные'!__DdeLink__784_5730848641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Голоева Анна Игоревна</dc:creator>
  <cp:lastModifiedBy>Голоева Анна Игоревна</cp:lastModifiedBy>
  <cp:lastPrinted>2006-08-23T16:17:34Z</cp:lastPrinted>
  <dcterms:created xsi:type="dcterms:W3CDTF">2003-01-28T12:33:10Z</dcterms:created>
  <dcterms:modified xsi:type="dcterms:W3CDTF">2022-04-20T12:53:19Z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